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 (2)" sheetId="1" r:id="rId4"/>
  </sheets>
  <definedNames/>
  <calcPr/>
  <extLst>
    <ext uri="GoogleSheetsCustomDataVersion1">
      <go:sheetsCustomData xmlns:go="http://customooxmlschemas.google.com/" r:id="rId5" roundtripDataSignature="AMtx7mhxhMxIZa6bn59YFKhTUaWTpCaibA=="/>
    </ext>
  </extLst>
</workbook>
</file>

<file path=xl/sharedStrings.xml><?xml version="1.0" encoding="utf-8"?>
<sst xmlns="http://schemas.openxmlformats.org/spreadsheetml/2006/main" count="542" uniqueCount="393">
  <si>
    <t>Додаток №3</t>
  </si>
  <si>
    <t>до рішення Сквирської міської ради</t>
  </si>
  <si>
    <t>від 23.12.2021 року № 04-17-VІІІ</t>
  </si>
  <si>
    <t>Про бюджет Сквирської міської територіальної громади на 2022 рік</t>
  </si>
  <si>
    <t>(у редакцї до рішення від 22.12.2022 року №01-28-VІІІ)</t>
  </si>
  <si>
    <t>РОЗПОДІЛ</t>
  </si>
  <si>
    <t>видатків бюджету Сквирської міської територіальної громади на 2022 рік"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</si>
  <si>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</si>
  <si>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</si>
  <si>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</si>
  <si>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</si>
  <si>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</si>
  <si>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 головного розпорядника коштів місцевого бюджету / 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</si>
  <si>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</si>
  <si>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</si>
  <si>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</si>
  <si>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</si>
  <si>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</si>
  <si>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</si>
  <si>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</si>
  <si>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</si>
  <si>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</si>
  <si>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</si>
  <si>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0100000</t>
  </si>
  <si>
    <t>Сквирська міська рада (головний розпорядник)</t>
  </si>
  <si>
    <t>0110000</t>
  </si>
  <si>
    <t>Сквирська міська рада (відповідальний виконавець)</t>
  </si>
  <si>
    <t>0100</t>
  </si>
  <si>
    <t>ДЕРЖАВНЕ УПРАВЛІННЯ</t>
  </si>
  <si>
    <t>0110150</t>
  </si>
  <si>
    <t>0150</t>
  </si>
  <si>
    <t>0111</t>
  </si>
  <si>
    <t xml:space="preserve"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</t>
  </si>
  <si>
    <t>0110180</t>
  </si>
  <si>
    <t>0180</t>
  </si>
  <si>
    <t>0133</t>
  </si>
  <si>
    <t>Інша діяльність у сфері державного управління</t>
  </si>
  <si>
    <t>Програма фінансового забезпечення представницьких витрат та інших видатків, пов"язаних з діяльністю Сквирської міської ради на 2021-2025 роки</t>
  </si>
  <si>
    <t>Програма розвитку архівної справи на 2022-2026 роки</t>
  </si>
  <si>
    <t>Програма управління комунального майна Сквирської територіальної громади на 2021-2025 роки</t>
  </si>
  <si>
    <t>Програма комунального майна Сквирської міської територіальної громади на 2021-2025 роки</t>
  </si>
  <si>
    <t>ОХОРОНА ЗДОРОВ"Я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</si>
  <si>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</si>
  <si>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</si>
  <si>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</si>
  <si>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</si>
  <si>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</si>
  <si>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</si>
  <si>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</si>
  <si>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</si>
  <si>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0212140</t>
  </si>
  <si>
    <t>2140</t>
  </si>
  <si>
    <t>0727</t>
  </si>
  <si>
    <t>Програми і  централізовані заходи у галузі охорони здоров"я</t>
  </si>
  <si>
    <t>0112144</t>
  </si>
  <si>
    <t>2144</t>
  </si>
  <si>
    <t>0763</t>
  </si>
  <si>
    <t>Централізовані заходи з лікування хворих на цукровий та нецукровий діабет</t>
  </si>
  <si>
    <t>6000</t>
  </si>
  <si>
    <t>ЖИТЛОВО-КОМУНАЛЬНЕ ГОСПОДАРСТВО</t>
  </si>
  <si>
    <t>0116040</t>
  </si>
  <si>
    <t>6040</t>
  </si>
  <si>
    <t>0620</t>
  </si>
  <si>
    <t>Заходи, пов"язані з поліпшенням питної води</t>
  </si>
  <si>
    <t>0112152</t>
  </si>
  <si>
    <t>2152</t>
  </si>
  <si>
    <t>Інші програми та заходи у сфері освіти</t>
  </si>
  <si>
    <t>3000</t>
  </si>
  <si>
    <t>СОЦІАЛЬНИЙ ЗАХИСТ ТА СОЦІАЛЬНЕ ЗАБЕЗПЕЧЕННЯ</t>
  </si>
  <si>
    <t>0113210</t>
  </si>
  <si>
    <t>3210</t>
  </si>
  <si>
    <t>Організація та проведення громадських робіт</t>
  </si>
  <si>
    <t>7000</t>
  </si>
  <si>
    <t>ЕКОНОМІЧНА ДІЯЛЬНІСТЬ</t>
  </si>
  <si>
    <t>0117130</t>
  </si>
  <si>
    <t>7130</t>
  </si>
  <si>
    <t>0421</t>
  </si>
  <si>
    <t>Здійснення заходів із землеустрою</t>
  </si>
  <si>
    <t>0117370</t>
  </si>
  <si>
    <t>7370</t>
  </si>
  <si>
    <t>0490</t>
  </si>
  <si>
    <t>Реалізація інших заходів щодо соціально-економічного розвитку територій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</si>
  <si>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</si>
  <si>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</si>
  <si>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</si>
  <si>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</si>
  <si>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8000</t>
  </si>
  <si>
    <t>ІНША ДІЯЛЬНІСТЬ</t>
  </si>
  <si>
    <t>0118340</t>
  </si>
  <si>
    <t>8340</t>
  </si>
  <si>
    <t>0540</t>
  </si>
  <si>
    <t>Природоохоронні заходи за рахунок цільових фондів</t>
  </si>
  <si>
    <t>0213140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</si>
  <si>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</si>
  <si>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</si>
  <si>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</si>
  <si>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0219800</t>
  </si>
  <si>
    <t>9800</t>
  </si>
  <si>
    <t>Субвенція з місцевого бюджету державному бюджету на виконання на виконання програм соціально-економічного розвитку регіонів</t>
  </si>
  <si>
    <t>0217367</t>
  </si>
  <si>
    <t>7367</t>
  </si>
  <si>
    <t>Виконання інвестиційних проектів в рамках реалізації заходів, спрямованих на розвиток системи охорони здоров"я у сільській місцевості</t>
  </si>
  <si>
    <t>0117680</t>
  </si>
  <si>
    <t>7680</t>
  </si>
  <si>
    <t>Членські внески до асоціацій органів місцевого самоврядування</t>
  </si>
  <si>
    <t>0117322</t>
  </si>
  <si>
    <t>7322</t>
  </si>
  <si>
    <t>0443</t>
  </si>
  <si>
    <t>Будівництво медичних установ та закладів</t>
  </si>
  <si>
    <t>0117350</t>
  </si>
  <si>
    <t>7350</t>
  </si>
  <si>
    <t>Розроблення схем планування та забудови територій (містобудівної документації)</t>
  </si>
  <si>
    <t>0118110</t>
  </si>
  <si>
    <t>8110</t>
  </si>
  <si>
    <t>0320</t>
  </si>
  <si>
    <t>Заходи і запобігання та ліквідації надзвичайних ситуацій та наслідків стихійного лиха</t>
  </si>
  <si>
    <t>0600000</t>
  </si>
  <si>
    <r>
      <rPr>
        <rFont val="Times New Roman"/>
        <b/>
        <color theme="1"/>
        <sz val="10.0"/>
      </rPr>
      <t xml:space="preserve">Відділ  освіти Сквирської міської ради </t>
    </r>
    <r>
      <rPr>
        <rFont val="Times New Roman"/>
        <b/>
        <i/>
        <color theme="1"/>
        <sz val="10.0"/>
      </rPr>
      <t>(головний розпорядник)</t>
    </r>
  </si>
  <si>
    <t>0610000</t>
  </si>
  <si>
    <r>
      <rPr>
        <rFont val="Times New Roman"/>
        <b/>
        <color theme="1"/>
        <sz val="10.0"/>
      </rPr>
      <t xml:space="preserve">Відділ освіти Сквирської міської ради </t>
    </r>
    <r>
      <rPr>
        <rFont val="Times New Roman"/>
        <b/>
        <i/>
        <color theme="1"/>
        <sz val="10.0"/>
      </rPr>
      <t>(відповідальний виконавець)</t>
    </r>
  </si>
  <si>
    <t>ОСВІТА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</si>
  <si>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</si>
  <si>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</si>
  <si>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</si>
  <si>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</si>
  <si>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</si>
  <si>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</si>
  <si>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</si>
  <si>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</si>
  <si>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</si>
  <si>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</si>
  <si>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</t>
  </si>
  <si>
    <t>0611031</t>
  </si>
  <si>
    <t>1031</t>
  </si>
  <si>
    <t>0611034</t>
  </si>
  <si>
    <t>1034</t>
  </si>
  <si>
    <t>0611061</t>
  </si>
  <si>
    <t>1061</t>
  </si>
  <si>
    <t>0611070</t>
  </si>
  <si>
    <t>1070</t>
  </si>
  <si>
    <t>0960</t>
  </si>
  <si>
    <t>Надання позашкільної освіти закладами позашкільної, заходи із позашкільної роботи з дітьми</t>
  </si>
  <si>
    <t>0922</t>
  </si>
  <si>
    <t>Надання загальної середньої освіти спеціальними загальноосвітніми школами-інтернатами, школами та іншими навчальними закладами для дітей, які портебують корекції фізичного та (або) розумового розвитку</t>
  </si>
  <si>
    <t>0611141</t>
  </si>
  <si>
    <t>1141</t>
  </si>
  <si>
    <t>0990</t>
  </si>
  <si>
    <t>Забезпечення діяльності інших закладів у сфері освіти</t>
  </si>
  <si>
    <t>0611142</t>
  </si>
  <si>
    <t>1142</t>
  </si>
  <si>
    <t>0613220</t>
  </si>
  <si>
    <t>3220</t>
  </si>
  <si>
    <t>Забезпечення належних умов для виховання та розвитку дітей-сиріт і дітей, позбавлених батьківського піклування у дитячих будинках сімейного типу, прийомних сімях, в сім"ях патронатного вихователя, надання допомоги дітям сиротам та дітям, позбавленим батьківського піклування, яким виповнюється 18 років</t>
  </si>
  <si>
    <t>1013160</t>
  </si>
  <si>
    <t>3160</t>
  </si>
  <si>
    <t>0611151</t>
  </si>
  <si>
    <t>1151</t>
  </si>
  <si>
    <t>Забезпечення  діяльності інклюзивно-ресурсних центрів за рахунок коштів місцевого бюджету</t>
  </si>
  <si>
    <t>0611152</t>
  </si>
  <si>
    <t>1152</t>
  </si>
  <si>
    <t>Забезпечення 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</si>
  <si>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</si>
  <si>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</si>
  <si>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</si>
  <si>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0611181</t>
  </si>
  <si>
    <t>1181</t>
  </si>
  <si>
    <t>Співфінансування заходів, що реалізується за рахунок субвенції з державного бюджету місцевим бюджетам на забезпечення якісної, сучасної та доступної загальної середньої освіти «Нова українська школа»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</si>
  <si>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</si>
  <si>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</si>
  <si>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</si>
  <si>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</si>
  <si>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</si>
  <si>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</si>
  <si>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</si>
  <si>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</si>
  <si>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потребами»</t>
  </si>
  <si>
    <t>0618240</t>
  </si>
  <si>
    <t>8240</t>
  </si>
  <si>
    <t>0380</t>
  </si>
  <si>
    <t>Заходи та роботи з територіальної оборони</t>
  </si>
  <si>
    <t>5000</t>
  </si>
  <si>
    <t>ФІЗИЧНА КУЛЬТУРА І СПОРТ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</si>
  <si>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</si>
  <si>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</si>
  <si>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</si>
  <si>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</si>
  <si>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0617321</t>
  </si>
  <si>
    <t>7321</t>
  </si>
  <si>
    <t>Будівництво освітніх установ та закладів</t>
  </si>
  <si>
    <t>0800000</t>
  </si>
  <si>
    <r>
      <rPr>
        <rFont val="Times New Roman"/>
        <b/>
        <color theme="1"/>
        <sz val="10.0"/>
      </rPr>
      <t xml:space="preserve">Відділ праці, соціального захисту та соціального забезпечення Сквирської міської ради </t>
    </r>
    <r>
      <rPr>
        <rFont val="Times New Roman"/>
        <b/>
        <i/>
        <color theme="1"/>
        <sz val="10.0"/>
      </rPr>
      <t>(головний розпорядник)</t>
    </r>
  </si>
  <si>
    <t>0810000</t>
  </si>
  <si>
    <r>
      <rPr>
        <rFont val="Times New Roman"/>
        <b/>
        <color theme="1"/>
        <sz val="10.0"/>
      </rPr>
      <t xml:space="preserve">Відділ праці, соціального захисту та соціального забезпечення Сквирської міської ради </t>
    </r>
    <r>
      <rPr>
        <rFont val="Times New Roman"/>
        <b/>
        <i/>
        <color theme="1"/>
        <sz val="10.0"/>
      </rPr>
      <t>(відповідальний виконавець)</t>
    </r>
  </si>
  <si>
    <t>0813011</t>
  </si>
  <si>
    <t>1030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</si>
  <si>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</si>
  <si>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</si>
  <si>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1060</t>
  </si>
  <si>
    <t>Надання субсидій населенню для відшкодування витрат на оплату житлово-комунальних послуг</t>
  </si>
  <si>
    <t>0813021</t>
  </si>
  <si>
    <t>Надання пільгна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</si>
  <si>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</si>
  <si>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</si>
  <si>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</si>
  <si>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</si>
  <si>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</si>
  <si>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</si>
  <si>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</si>
  <si>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</si>
  <si>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</si>
  <si>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</si>
  <si>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</si>
  <si>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</si>
  <si>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</si>
  <si>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</si>
  <si>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</si>
  <si>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</si>
  <si>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</si>
  <si>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</si>
  <si>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0813049</t>
  </si>
  <si>
    <t>3049</t>
  </si>
  <si>
    <t>Відшкодування послуг з догляду за дитиною до трьох років "муніципальна няня"</t>
  </si>
  <si>
    <t>0813081</t>
  </si>
  <si>
    <t>3081</t>
  </si>
  <si>
    <t>Надання державної соціальної допомоги особам з інвалідністю з дитинства та дітям з інвалідністю</t>
  </si>
  <si>
    <t>0813082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</si>
  <si>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</si>
  <si>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</si>
  <si>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</si>
  <si>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3083</t>
  </si>
  <si>
    <t>Надання допомоги по догляду за особами з інвалідністю І чи ІІ групи внаслідок психічного розладу</t>
  </si>
  <si>
    <t>0813084</t>
  </si>
  <si>
    <t>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</si>
  <si>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</si>
  <si>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0313085</t>
  </si>
  <si>
    <t>3085</t>
  </si>
  <si>
    <t>Надання щомісячної компенсаційної виплати непрацюючій працездатній особі, яка доглядає за особою з інваліднісю І групи, а також за особою, яка досягла 80-річного віку</t>
  </si>
  <si>
    <t>0813087</t>
  </si>
  <si>
    <t>3087</t>
  </si>
  <si>
    <t>Надання допомоги на дітей, які виховуються у багатодітних сім"ях</t>
  </si>
  <si>
    <t>2000</t>
  </si>
  <si>
    <t>0812144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</si>
  <si>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</si>
  <si>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</si>
  <si>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</si>
  <si>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</si>
  <si>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</si>
  <si>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зв"язку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</si>
  <si>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</si>
  <si>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</si>
  <si>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</si>
  <si>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</si>
  <si>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</si>
  <si>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</si>
  <si>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0813221</t>
  </si>
  <si>
    <t>3221</t>
  </si>
  <si>
    <t>Грошова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</t>
  </si>
  <si>
    <t>0813230</t>
  </si>
  <si>
    <t>3230</t>
  </si>
  <si>
    <t>Виплата державної соціальної допомоги на дітей-сиріт та дітей позбавлених батьківського піклування, у дитячих будинках сімейного типу та прийомних сім"ях, грошового забезпечення батькам-вихователям і прийомним батькам за надання соціальних послуг у дитячих будинках сімейного типу та прийомних сім"ях за принципом "гроші ходять за дитиною" та оплата послуг із здійснення патронату над дитиною та виплата соціальної допомоги на утримання дитини в сім"ї патронатного вихователя, підтримка малих групових будинків</t>
  </si>
  <si>
    <t>0813133</t>
  </si>
  <si>
    <t>3133</t>
  </si>
  <si>
    <t xml:space="preserve">Інші заходи та заклади молодіжної політики </t>
  </si>
  <si>
    <t>0813140</t>
  </si>
  <si>
    <t>0813160</t>
  </si>
  <si>
    <t xml:space="preserve">Надання соціальних гарантій фізичним особам, які надають соціальні послуги громадянам похилого віку, сосбам з інвалідністю, дітям з інвалідністю, хворим, які не здатні до самообслуговування і потребують </t>
  </si>
  <si>
    <t>Видатки пов"язані з наданням підтримки внутрішньо переміщеним та/або евакуйованим особам у зв"язку із введеннм воєнного стану</t>
  </si>
  <si>
    <t>0813241</t>
  </si>
  <si>
    <t>3241</t>
  </si>
  <si>
    <t>1090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</si>
  <si>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</si>
  <si>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</si>
  <si>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</si>
  <si>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</si>
  <si>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0816083</t>
  </si>
  <si>
    <t>6083</t>
  </si>
  <si>
    <t>0610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</si>
  <si>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осіб з їх числа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</si>
  <si>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 позбавлених батьківського піклування, осіб з їх числа</t>
  </si>
  <si>
    <t>1000000</t>
  </si>
  <si>
    <r>
      <rPr>
        <rFont val="Times New Roman"/>
        <b/>
        <color theme="1"/>
        <sz val="10.0"/>
      </rPr>
      <t xml:space="preserve">Відділ культури, молоді і спорту  Сквирської міської ради </t>
    </r>
    <r>
      <rPr>
        <rFont val="Times New Roman"/>
        <b/>
        <i/>
        <color theme="1"/>
        <sz val="10.0"/>
      </rPr>
      <t>(головний розпорядник)</t>
    </r>
  </si>
  <si>
    <t>1010000</t>
  </si>
  <si>
    <t>Відділ культури, молоді і спорту  Сквирської міської ради (відповідальний виконавець)</t>
  </si>
  <si>
    <t>1000</t>
  </si>
  <si>
    <t>1011080</t>
  </si>
  <si>
    <t>1080</t>
  </si>
  <si>
    <t>Надання спеціалізованої освіти мистецькими школами</t>
  </si>
  <si>
    <t>1013133</t>
  </si>
  <si>
    <t>4000</t>
  </si>
  <si>
    <t>КУЛЬТУРА І МИСТЕЦТВО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</si>
  <si>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</si>
  <si>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</si>
  <si>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</si>
  <si>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</si>
  <si>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</si>
  <si>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</si>
  <si>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і виставок</t>
  </si>
  <si>
    <t>1014060</t>
  </si>
  <si>
    <t>4060</t>
  </si>
  <si>
    <t>0828</t>
  </si>
  <si>
    <t>Забезпечення діяльності палаців і будинків культури, клубів, центрів дозвілля  та інших клубних закладів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</si>
  <si>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</si>
  <si>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</si>
  <si>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</si>
  <si>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</si>
  <si>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1015011</t>
  </si>
  <si>
    <t>5011</t>
  </si>
  <si>
    <t>Проведення навчально-тренувальних зборів і змагань з олімпійських видів спорту</t>
  </si>
  <si>
    <t>1018220</t>
  </si>
  <si>
    <t>8220</t>
  </si>
  <si>
    <t>Заходи та роботи з мобілізаційної підготовки місцевого значення</t>
  </si>
  <si>
    <t>1018410</t>
  </si>
  <si>
    <t>8410</t>
  </si>
  <si>
    <t>0830</t>
  </si>
  <si>
    <t>Фінансова підтримка засобів масової інформації</t>
  </si>
  <si>
    <t>1200000</t>
  </si>
  <si>
    <r>
      <rPr>
        <rFont val="Times New Roman"/>
        <b/>
        <color theme="1"/>
        <sz val="10.0"/>
      </rPr>
      <t xml:space="preserve">Відділ капітального будівництва, комунальної власності та житлово-комунального господарства  Сквирської міської ради </t>
    </r>
    <r>
      <rPr>
        <rFont val="Times New Roman"/>
        <b/>
        <i/>
        <color theme="1"/>
        <sz val="10.0"/>
      </rPr>
      <t>(головний розпорядник)</t>
    </r>
  </si>
  <si>
    <t>1210000</t>
  </si>
  <si>
    <r>
      <rPr>
        <rFont val="Times New Roman"/>
        <b/>
        <color theme="1"/>
        <sz val="10.0"/>
      </rPr>
      <t xml:space="preserve">Відділ капітального будівництва, комунальної власності та житлово-комунального господарства  Сквирської міської ради </t>
    </r>
    <r>
      <rPr>
        <rFont val="Times New Roman"/>
        <b/>
        <i/>
        <color theme="1"/>
        <sz val="10.0"/>
      </rPr>
      <t>(відповідальний виконавець)</t>
    </r>
  </si>
  <si>
    <t>1211061</t>
  </si>
  <si>
    <t>1216014</t>
  </si>
  <si>
    <t>6014</t>
  </si>
  <si>
    <t>Забезпечення збору та вивезення сміття і відходів</t>
  </si>
  <si>
    <t>1216030</t>
  </si>
  <si>
    <t>6030</t>
  </si>
  <si>
    <t>Організація благоустрою населених пунктів</t>
  </si>
  <si>
    <t>1216040</t>
  </si>
  <si>
    <t>1216071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</si>
  <si>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</si>
  <si>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</si>
  <si>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економічних витрат на їх виробництво (надання)</t>
  </si>
  <si>
    <t>1216090</t>
  </si>
  <si>
    <t>6090</t>
  </si>
  <si>
    <t>Інша діяльність у сфері житлово-комунального господарства</t>
  </si>
  <si>
    <t>1217130</t>
  </si>
  <si>
    <t>1217321</t>
  </si>
  <si>
    <t>1217220</t>
  </si>
  <si>
    <t>7220</t>
  </si>
  <si>
    <t>0432</t>
  </si>
  <si>
    <t>Газифікація населених пунктів</t>
  </si>
  <si>
    <t>1217322</t>
  </si>
  <si>
    <t>1217324</t>
  </si>
  <si>
    <t>7324</t>
  </si>
  <si>
    <t>Будівництво установ та закладів культури</t>
  </si>
  <si>
    <t>1217325</t>
  </si>
  <si>
    <t>7325</t>
  </si>
  <si>
    <t>Будівництво споруд, установ та закладів фізичної культури і спорту</t>
  </si>
  <si>
    <t>1217330</t>
  </si>
  <si>
    <t>7330</t>
  </si>
  <si>
    <t>Будівництво інших обєктів комунальної власності</t>
  </si>
  <si>
    <t>1217363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</si>
  <si>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</si>
  <si>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</si>
  <si>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1217368</t>
  </si>
  <si>
    <t>7368</t>
  </si>
  <si>
    <t>Виконання інвестиційних проектів за рахунок субвенцій з інших бюджетів</t>
  </si>
  <si>
    <t>1217370</t>
  </si>
  <si>
    <t>1217461</t>
  </si>
  <si>
    <t>1210004</t>
  </si>
  <si>
    <t>1218330</t>
  </si>
  <si>
    <t>8330</t>
  </si>
  <si>
    <t>Інша діяльність у сфері екології та охорони природних ресурсів</t>
  </si>
  <si>
    <t>1218340</t>
  </si>
  <si>
    <t>3700000</t>
  </si>
  <si>
    <t>Фінансове управління Сквирської міської ради  (головний розпорядник)</t>
  </si>
  <si>
    <t>3710000</t>
  </si>
  <si>
    <t>Фінансове управління Сквирської міської ради  (відповідальний виконавець)</t>
  </si>
  <si>
    <t>8700</t>
  </si>
  <si>
    <t>РЕЗЕРВНИЙ ФОНД</t>
  </si>
  <si>
    <t>3719510</t>
  </si>
  <si>
    <t>9510</t>
  </si>
  <si>
    <t>Субвенція з місцевого бюджету на здійснення заходів щодо соціально-економічного розвитку окремих територій за рахунок відповідної субвенції з державного бюджету</t>
  </si>
  <si>
    <t>3719750</t>
  </si>
  <si>
    <t>9750</t>
  </si>
  <si>
    <t>Субвенція з місцевого бюджету на співфінансування інвестиційних проектів</t>
  </si>
  <si>
    <t>3719770</t>
  </si>
  <si>
    <t>9770</t>
  </si>
  <si>
    <t>Інші субвенції з місцевого бюджету</t>
  </si>
  <si>
    <t>3719800</t>
  </si>
  <si>
    <t>Субвенція з місцевого бюджету державному бюджету на виконання  програм соціально-економічного розвитку регіонів</t>
  </si>
  <si>
    <t>3718710</t>
  </si>
  <si>
    <t>8710</t>
  </si>
  <si>
    <t>Резервний фонд місцевого бюджету</t>
  </si>
  <si>
    <t>9000</t>
  </si>
  <si>
    <t>МІЖБЮДЖЕТНІ ТРАНСФЕРТИ</t>
  </si>
  <si>
    <t>3719110</t>
  </si>
  <si>
    <t>9110</t>
  </si>
  <si>
    <t>Реверсна дотація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</si>
  <si>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</si>
  <si>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</si>
  <si>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</si>
  <si>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МІСЬКА ГОЛОВА</t>
  </si>
  <si>
    <t>Валентина ЛЕВІЦЬКА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</si>
</sst>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00"/>
    <numFmt numFmtId="165" formatCode="#,##0.00\ _₴"/>
    <numFmt numFmtId="166" formatCode="#,##0.00\ &quot;₴&quot;"/>
  </numFmts>
  <fonts count="8">
    <font>
      <sz val="10.0"/>
      <color rgb="FF000000"/>
      <name val="Arimo"/>
      <scheme val="minor"/>
    </font>
    <font>
      <sz val="10.0"/>
      <color theme="1"/>
      <name val="Times New Roman"/>
    </font>
    <font>
      <b/>
      <sz val="10.0"/>
      <color theme="1"/>
      <name val="Times New Roman"/>
    </font>
    <font/>
    <font>
      <sz val="10.0"/>
      <color rgb="FF000000"/>
      <name val="Times New Roman"/>
    </font>
    <font>
      <b/>
      <sz val="11.0"/>
      <color theme="1"/>
      <name val="Times New Roman"/>
    </font>
    <font>
      <b/>
      <sz val="12.0"/>
      <color theme="1"/>
      <name val="Times New Roman"/>
    </font>
    <font>
      <sz val="9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right" shrinkToFit="0" vertical="bottom" wrapText="0"/>
    </xf>
    <xf borderId="0" fillId="0" fontId="1" numFmtId="4" xfId="0" applyAlignment="1" applyFont="1" applyNumberFormat="1">
      <alignment shrinkToFit="0" vertical="bottom" wrapText="0"/>
    </xf>
    <xf borderId="0" fillId="0" fontId="2" numFmtId="0" xfId="0" applyAlignment="1" applyFont="1">
      <alignment horizontal="right" readingOrder="0" shrinkToFit="0" vertical="bottom" wrapText="0"/>
    </xf>
    <xf borderId="0" fillId="0" fontId="2" numFmtId="0" xfId="0" applyAlignment="1" applyFont="1">
      <alignment shrinkToFit="0" vertical="bottom" wrapText="0"/>
    </xf>
    <xf borderId="0" fillId="0" fontId="2" numFmtId="0" xfId="0" applyAlignment="1" applyFont="1">
      <alignment horizontal="center" shrinkToFit="0" vertical="bottom" wrapText="0"/>
    </xf>
    <xf borderId="1" fillId="0" fontId="1" numFmtId="0" xfId="0" applyAlignment="1" applyBorder="1" applyFont="1">
      <alignment horizontal="center" shrinkToFit="0" vertical="bottom" wrapText="0"/>
    </xf>
    <xf borderId="1" fillId="0" fontId="3" numFmtId="0" xfId="0" applyBorder="1" applyFont="1"/>
    <xf borderId="2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4" fillId="0" fontId="3" numFmtId="0" xfId="0" applyBorder="1" applyFont="1"/>
    <xf borderId="5" fillId="0" fontId="3" numFmtId="0" xfId="0" applyBorder="1" applyFont="1"/>
    <xf borderId="6" fillId="0" fontId="2" numFmtId="0" xfId="0" applyAlignment="1" applyBorder="1" applyFont="1">
      <alignment horizontal="center" shrinkToFit="0" vertical="center" wrapText="1"/>
    </xf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14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14" fillId="0" fontId="2" numFmtId="0" xfId="0" applyAlignment="1" applyBorder="1" applyFont="1">
      <alignment horizontal="center" shrinkToFit="0" vertical="center" wrapText="1"/>
    </xf>
    <xf borderId="14" fillId="0" fontId="2" numFmtId="49" xfId="0" applyAlignment="1" applyBorder="1" applyFont="1" applyNumberFormat="1">
      <alignment horizontal="center" shrinkToFit="0" vertical="center" wrapText="1"/>
    </xf>
    <xf borderId="14" fillId="0" fontId="2" numFmtId="164" xfId="0" applyAlignment="1" applyBorder="1" applyFont="1" applyNumberFormat="1">
      <alignment horizontal="center" shrinkToFit="0" vertical="center" wrapText="1"/>
    </xf>
    <xf borderId="14" fillId="0" fontId="2" numFmtId="164" xfId="0" applyAlignment="1" applyBorder="1" applyFont="1" applyNumberFormat="1">
      <alignment shrinkToFit="0" vertical="center" wrapText="1"/>
    </xf>
    <xf borderId="14" fillId="0" fontId="2" numFmtId="165" xfId="0" applyAlignment="1" applyBorder="1" applyFont="1" applyNumberFormat="1">
      <alignment horizontal="center" shrinkToFit="0" vertical="center" wrapText="1"/>
    </xf>
    <xf borderId="3" fillId="0" fontId="2" numFmtId="165" xfId="0" applyAlignment="1" applyBorder="1" applyFont="1" applyNumberFormat="1">
      <alignment horizontal="center" shrinkToFit="0" vertical="center" wrapText="1"/>
    </xf>
    <xf borderId="14" fillId="0" fontId="1" numFmtId="49" xfId="0" applyAlignment="1" applyBorder="1" applyFont="1" applyNumberFormat="1">
      <alignment horizontal="center" shrinkToFit="0" vertical="center" wrapText="1"/>
    </xf>
    <xf borderId="14" fillId="0" fontId="1" numFmtId="164" xfId="0" applyAlignment="1" applyBorder="1" applyFont="1" applyNumberFormat="1">
      <alignment horizontal="center" shrinkToFit="0" vertical="center" wrapText="1"/>
    </xf>
    <xf borderId="14" fillId="0" fontId="1" numFmtId="164" xfId="0" applyAlignment="1" applyBorder="1" applyFont="1" applyNumberFormat="1">
      <alignment shrinkToFit="0" vertical="center" wrapText="1"/>
    </xf>
    <xf borderId="14" fillId="0" fontId="1" numFmtId="165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shrinkToFit="0" vertical="bottom" wrapText="1"/>
    </xf>
    <xf borderId="14" fillId="0" fontId="1" numFmtId="164" xfId="0" applyAlignment="1" applyBorder="1" applyFont="1" applyNumberFormat="1">
      <alignment horizontal="left" shrinkToFit="0" vertical="center" wrapText="1"/>
    </xf>
    <xf borderId="14" fillId="0" fontId="2" numFmtId="164" xfId="0" applyAlignment="1" applyBorder="1" applyFont="1" applyNumberFormat="1">
      <alignment horizontal="left" shrinkToFit="0" vertical="center" wrapText="1"/>
    </xf>
    <xf borderId="14" fillId="0" fontId="2" numFmtId="49" xfId="0" applyAlignment="1" applyBorder="1" applyFont="1" applyNumberFormat="1">
      <alignment horizontal="left" shrinkToFit="0" vertical="center" wrapText="1"/>
    </xf>
    <xf borderId="14" fillId="0" fontId="1" numFmtId="1" xfId="0" applyAlignment="1" applyBorder="1" applyFont="1" applyNumberFormat="1">
      <alignment horizontal="center" shrinkToFit="0" vertical="center" wrapText="1"/>
    </xf>
    <xf borderId="3" fillId="0" fontId="1" numFmtId="165" xfId="0" applyAlignment="1" applyBorder="1" applyFont="1" applyNumberFormat="1">
      <alignment horizontal="center" shrinkToFit="0" vertical="center" wrapText="1"/>
    </xf>
    <xf borderId="14" fillId="0" fontId="1" numFmtId="166" xfId="0" applyAlignment="1" applyBorder="1" applyFont="1" applyNumberFormat="1">
      <alignment shrinkToFit="0" vertical="bottom" wrapText="1"/>
    </xf>
    <xf borderId="14" fillId="0" fontId="1" numFmtId="0" xfId="0" applyAlignment="1" applyBorder="1" applyFont="1">
      <alignment shrinkToFit="0" vertical="bottom" wrapText="1"/>
    </xf>
    <xf borderId="0" fillId="0" fontId="4" numFmtId="0" xfId="0" applyAlignment="1" applyFont="1">
      <alignment shrinkToFit="0" vertical="bottom" wrapText="1"/>
    </xf>
    <xf borderId="0" fillId="0" fontId="4" numFmtId="0" xfId="0" applyAlignment="1" applyFont="1">
      <alignment horizontal="left" shrinkToFit="0" vertical="center" wrapText="1"/>
    </xf>
    <xf borderId="2" fillId="0" fontId="1" numFmtId="49" xfId="0" applyAlignment="1" applyBorder="1" applyFont="1" applyNumberFormat="1">
      <alignment horizontal="center" shrinkToFit="0" vertical="center" wrapText="1"/>
    </xf>
    <xf borderId="2" fillId="0" fontId="1" numFmtId="164" xfId="0" applyAlignment="1" applyBorder="1" applyFont="1" applyNumberFormat="1">
      <alignment shrinkToFit="0" vertical="top" wrapText="1"/>
    </xf>
    <xf borderId="2" fillId="0" fontId="1" numFmtId="165" xfId="0" applyAlignment="1" applyBorder="1" applyFont="1" applyNumberFormat="1">
      <alignment horizontal="center" shrinkToFit="0" vertical="center" wrapText="1"/>
    </xf>
    <xf borderId="0" fillId="0" fontId="1" numFmtId="2" xfId="0" applyAlignment="1" applyFont="1" applyNumberFormat="1">
      <alignment shrinkToFit="0" vertical="center" wrapText="1"/>
    </xf>
    <xf borderId="0" fillId="0" fontId="2" numFmtId="2" xfId="0" applyAlignment="1" applyFont="1" applyNumberFormat="1">
      <alignment shrinkToFit="0" vertical="center" wrapText="1"/>
    </xf>
    <xf borderId="14" fillId="0" fontId="1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horizontal="left" shrinkToFit="0" vertical="center" wrapText="1"/>
    </xf>
    <xf borderId="14" fillId="0" fontId="2" numFmtId="0" xfId="0" applyAlignment="1" applyBorder="1" applyFont="1">
      <alignment horizontal="left" shrinkToFit="0" vertical="center" wrapText="1"/>
    </xf>
    <xf borderId="14" fillId="2" fontId="2" numFmtId="165" xfId="0" applyAlignment="1" applyBorder="1" applyFill="1" applyFont="1" applyNumberFormat="1">
      <alignment horizontal="center" shrinkToFit="0" vertical="center" wrapText="1"/>
    </xf>
    <xf borderId="14" fillId="2" fontId="1" numFmtId="49" xfId="0" applyAlignment="1" applyBorder="1" applyFont="1" applyNumberFormat="1">
      <alignment horizontal="center" shrinkToFit="0" vertical="center" wrapText="1"/>
    </xf>
    <xf borderId="14" fillId="2" fontId="1" numFmtId="164" xfId="0" applyAlignment="1" applyBorder="1" applyFont="1" applyNumberFormat="1">
      <alignment shrinkToFit="0" vertical="center" wrapText="1"/>
    </xf>
    <xf borderId="14" fillId="2" fontId="1" numFmtId="165" xfId="0" applyAlignment="1" applyBorder="1" applyFont="1" applyNumberFormat="1">
      <alignment horizontal="center" shrinkToFit="0" vertical="center" wrapText="1"/>
    </xf>
    <xf borderId="3" fillId="2" fontId="2" numFmtId="165" xfId="0" applyAlignment="1" applyBorder="1" applyFont="1" applyNumberFormat="1">
      <alignment horizontal="center" shrinkToFit="0" vertical="center" wrapText="1"/>
    </xf>
    <xf borderId="15" fillId="2" fontId="1" numFmtId="0" xfId="0" applyAlignment="1" applyBorder="1" applyFont="1">
      <alignment shrinkToFit="0" vertical="bottom" wrapText="0"/>
    </xf>
    <xf borderId="5" fillId="0" fontId="2" numFmtId="165" xfId="0" applyAlignment="1" applyBorder="1" applyFont="1" applyNumberForma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0" fillId="0" fontId="2" numFmtId="164" xfId="0" applyAlignment="1" applyFont="1" applyNumberFormat="1">
      <alignment horizontal="center" shrinkToFit="0" vertical="center" wrapText="1"/>
    </xf>
    <xf borderId="0" fillId="0" fontId="2" numFmtId="164" xfId="0" applyAlignment="1" applyFont="1" applyNumberFormat="1">
      <alignment shrinkToFit="0" vertical="center" wrapText="1"/>
    </xf>
    <xf borderId="0" fillId="0" fontId="2" numFmtId="165" xfId="0" applyAlignment="1" applyFont="1" applyNumberFormat="1">
      <alignment horizontal="center" shrinkToFit="0" vertical="center" wrapText="1"/>
    </xf>
    <xf borderId="0" fillId="0" fontId="5" numFmtId="165" xfId="0" applyAlignment="1" applyFont="1" applyNumberFormat="1">
      <alignment horizontal="center" shrinkToFit="0" vertical="center" wrapText="1"/>
    </xf>
    <xf borderId="0" fillId="0" fontId="6" numFmtId="0" xfId="0" applyAlignment="1" applyFont="1">
      <alignment shrinkToFit="0" vertical="bottom" wrapText="0"/>
    </xf>
    <xf borderId="0" fillId="0" fontId="7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mo"/>
        <a:ea typeface="Arimo"/>
        <a:cs typeface="Arimo"/>
      </a:majorFont>
      <a:minorFont>
        <a:latin typeface="Arimo"/>
        <a:ea typeface="Arimo"/>
        <a:cs typeface="Arim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57"/>
    <col customWidth="1" min="2" max="2" width="12.14"/>
    <col customWidth="1" min="3" max="3" width="10.57"/>
    <col customWidth="1" min="4" max="4" width="37.71"/>
    <col customWidth="1" min="5" max="5" width="14.71"/>
    <col customWidth="1" min="6" max="6" width="15.57"/>
    <col customWidth="1" min="7" max="7" width="14.71"/>
    <col customWidth="1" min="8" max="8" width="13.71"/>
    <col customWidth="1" min="9" max="9" width="14.14"/>
    <col customWidth="1" min="10" max="10" width="14.29"/>
    <col customWidth="1" min="11" max="11" width="13.57"/>
    <col customWidth="1" min="12" max="12" width="13.29"/>
    <col customWidth="1" min="13" max="13" width="11.14"/>
    <col customWidth="1" min="14" max="14" width="11.29"/>
    <col customWidth="1" min="15" max="15" width="13.57"/>
    <col customWidth="1" min="16" max="16" width="11.57"/>
    <col customWidth="1" min="17" max="17" width="3.43"/>
    <col customWidth="1" min="18" max="27" width="8.0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R1" s="1"/>
      <c r="S1" s="1"/>
      <c r="T1" s="1"/>
      <c r="U1" s="1"/>
      <c r="V1" s="1"/>
      <c r="W1" s="1"/>
      <c r="X1" s="1"/>
      <c r="Y1" s="1"/>
      <c r="Z1" s="1"/>
      <c r="AA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2" t="s">
        <v>1</v>
      </c>
      <c r="R2" s="1"/>
      <c r="S2" s="1"/>
      <c r="T2" s="1"/>
      <c r="U2" s="1"/>
      <c r="V2" s="1"/>
      <c r="W2" s="1"/>
      <c r="X2" s="1"/>
      <c r="Y2" s="1"/>
      <c r="Z2" s="1"/>
      <c r="AA2" s="1"/>
    </row>
    <row r="3" ht="12.75" customHeight="1">
      <c r="A3" s="1"/>
      <c r="B3" s="1"/>
      <c r="C3" s="1"/>
      <c r="D3" s="1"/>
      <c r="E3" s="1"/>
      <c r="F3" s="3"/>
      <c r="G3" s="1"/>
      <c r="H3" s="1"/>
      <c r="I3" s="1"/>
      <c r="J3" s="2" t="s">
        <v>2</v>
      </c>
      <c r="R3" s="1"/>
      <c r="S3" s="1"/>
      <c r="T3" s="1"/>
      <c r="U3" s="1"/>
      <c r="V3" s="1"/>
      <c r="W3" s="1"/>
      <c r="X3" s="1"/>
      <c r="Y3" s="1"/>
      <c r="Z3" s="1"/>
      <c r="AA3" s="1"/>
    </row>
    <row r="4" ht="12.75" customHeight="1">
      <c r="A4" s="1"/>
      <c r="B4" s="1"/>
      <c r="C4" s="1"/>
      <c r="D4" s="1"/>
      <c r="E4" s="1"/>
      <c r="F4" s="3"/>
      <c r="G4" s="1"/>
      <c r="H4" s="1"/>
      <c r="I4" s="2" t="s">
        <v>3</v>
      </c>
      <c r="R4" s="1"/>
      <c r="S4" s="1"/>
      <c r="T4" s="1"/>
      <c r="U4" s="1"/>
      <c r="V4" s="1"/>
      <c r="W4" s="1"/>
      <c r="X4" s="1"/>
      <c r="Y4" s="1"/>
      <c r="Z4" s="1"/>
      <c r="AA4" s="1"/>
    </row>
    <row r="5" ht="12.75" customHeight="1">
      <c r="A5" s="1"/>
      <c r="B5" s="1"/>
      <c r="C5" s="1"/>
      <c r="D5" s="1"/>
      <c r="E5" s="1"/>
      <c r="F5" s="3"/>
      <c r="G5" s="1"/>
      <c r="H5" s="1"/>
      <c r="I5" s="4" t="s">
        <v>4</v>
      </c>
      <c r="R5" s="1"/>
      <c r="S5" s="1"/>
      <c r="T5" s="1"/>
      <c r="U5" s="1"/>
      <c r="V5" s="1"/>
      <c r="W5" s="1"/>
      <c r="X5" s="1"/>
      <c r="Y5" s="1"/>
      <c r="Z5" s="1"/>
      <c r="AA5" s="1"/>
    </row>
    <row r="6" ht="12.75" customHeight="1">
      <c r="A6" s="5"/>
      <c r="B6" s="5"/>
      <c r="C6" s="5"/>
      <c r="D6" s="5"/>
      <c r="E6" s="6" t="s">
        <v>5</v>
      </c>
      <c r="J6" s="2"/>
      <c r="K6" s="2"/>
      <c r="L6" s="2"/>
      <c r="M6" s="2"/>
      <c r="N6" s="2"/>
      <c r="O6" s="2"/>
      <c r="P6" s="2"/>
      <c r="Q6" s="2"/>
      <c r="R6" s="1"/>
      <c r="S6" s="1"/>
      <c r="T6" s="1"/>
      <c r="U6" s="1"/>
      <c r="V6" s="1"/>
      <c r="W6" s="1"/>
      <c r="X6" s="1"/>
      <c r="Y6" s="1"/>
      <c r="Z6" s="1"/>
      <c r="AA6" s="1"/>
    </row>
    <row r="7" ht="12.75" customHeight="1">
      <c r="A7" s="6" t="s">
        <v>6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ht="12.75" customHeight="1">
      <c r="A8" s="6"/>
      <c r="B8" s="6">
        <v>1.0561E10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"/>
      <c r="S8" s="1"/>
      <c r="T8" s="1"/>
      <c r="U8" s="1"/>
      <c r="V8" s="1"/>
      <c r="W8" s="1"/>
      <c r="X8" s="1"/>
      <c r="Y8" s="1"/>
      <c r="Z8" s="1"/>
      <c r="AA8" s="1"/>
    </row>
    <row r="9" ht="12.75" customHeight="1">
      <c r="A9" s="6"/>
      <c r="B9" s="6" t="s">
        <v>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7" t="s">
        <v>8</v>
      </c>
      <c r="Q9" s="8"/>
      <c r="R9" s="1"/>
      <c r="S9" s="1"/>
      <c r="T9" s="1"/>
      <c r="U9" s="1"/>
      <c r="V9" s="1"/>
      <c r="W9" s="1"/>
      <c r="X9" s="1"/>
      <c r="Y9" s="1"/>
      <c r="Z9" s="1"/>
      <c r="AA9" s="1"/>
    </row>
    <row r="10" ht="12.75" customHeight="1">
      <c r="A10" s="9" t="s">
        <v>9</v>
      </c>
      <c r="B10" s="9" t="s">
        <v>10</v>
      </c>
      <c r="C10" s="9" t="s">
        <v>11</v>
      </c>
      <c r="D10" s="9" t="s">
        <v>12</v>
      </c>
      <c r="E10" s="10" t="s">
        <v>13</v>
      </c>
      <c r="F10" s="11"/>
      <c r="G10" s="11"/>
      <c r="H10" s="11"/>
      <c r="I10" s="12"/>
      <c r="J10" s="10" t="s">
        <v>14</v>
      </c>
      <c r="K10" s="11"/>
      <c r="L10" s="11"/>
      <c r="M10" s="11"/>
      <c r="N10" s="11"/>
      <c r="O10" s="12"/>
      <c r="P10" s="13" t="s">
        <v>15</v>
      </c>
      <c r="Q10" s="14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ht="12.75" customHeight="1">
      <c r="A11" s="15"/>
      <c r="B11" s="15"/>
      <c r="C11" s="15"/>
      <c r="D11" s="15"/>
      <c r="E11" s="9" t="s">
        <v>16</v>
      </c>
      <c r="F11" s="9" t="s">
        <v>17</v>
      </c>
      <c r="G11" s="10" t="s">
        <v>18</v>
      </c>
      <c r="H11" s="12"/>
      <c r="I11" s="9" t="s">
        <v>19</v>
      </c>
      <c r="J11" s="9" t="s">
        <v>16</v>
      </c>
      <c r="K11" s="9" t="s">
        <v>20</v>
      </c>
      <c r="L11" s="9" t="s">
        <v>17</v>
      </c>
      <c r="M11" s="10" t="s">
        <v>18</v>
      </c>
      <c r="N11" s="12"/>
      <c r="O11" s="9" t="s">
        <v>19</v>
      </c>
      <c r="P11" s="16"/>
      <c r="Q11" s="17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ht="12.75" customHeight="1">
      <c r="A12" s="15"/>
      <c r="B12" s="15"/>
      <c r="C12" s="15"/>
      <c r="D12" s="15"/>
      <c r="E12" s="15"/>
      <c r="F12" s="15"/>
      <c r="G12" s="9" t="s">
        <v>21</v>
      </c>
      <c r="H12" s="9" t="s">
        <v>22</v>
      </c>
      <c r="I12" s="15"/>
      <c r="J12" s="15"/>
      <c r="K12" s="15"/>
      <c r="L12" s="15"/>
      <c r="M12" s="9" t="s">
        <v>21</v>
      </c>
      <c r="N12" s="9" t="s">
        <v>22</v>
      </c>
      <c r="O12" s="15"/>
      <c r="P12" s="16"/>
      <c r="Q12" s="17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ht="90.0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9"/>
      <c r="Q13" s="20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ht="18.0" customHeight="1">
      <c r="A14" s="21">
        <v>1.0</v>
      </c>
      <c r="B14" s="21">
        <v>2.0</v>
      </c>
      <c r="C14" s="21">
        <v>3.0</v>
      </c>
      <c r="D14" s="21">
        <v>4.0</v>
      </c>
      <c r="E14" s="21">
        <v>5.0</v>
      </c>
      <c r="F14" s="21">
        <v>6.0</v>
      </c>
      <c r="G14" s="21">
        <v>7.0</v>
      </c>
      <c r="H14" s="21">
        <v>8.0</v>
      </c>
      <c r="I14" s="21">
        <v>9.0</v>
      </c>
      <c r="J14" s="21">
        <v>10.0</v>
      </c>
      <c r="K14" s="21">
        <v>11.0</v>
      </c>
      <c r="L14" s="21">
        <v>12.0</v>
      </c>
      <c r="M14" s="21">
        <v>13.0</v>
      </c>
      <c r="N14" s="21">
        <v>14.0</v>
      </c>
      <c r="O14" s="21">
        <v>15.0</v>
      </c>
      <c r="P14" s="22">
        <v>16.0</v>
      </c>
      <c r="Q14" s="12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ht="30.75" customHeight="1">
      <c r="A15" s="23" t="s">
        <v>23</v>
      </c>
      <c r="B15" s="24"/>
      <c r="C15" s="25"/>
      <c r="D15" s="26" t="s">
        <v>24</v>
      </c>
      <c r="E15" s="27">
        <f t="shared" ref="E15:I15" si="1">E16</f>
        <v>50770816.79</v>
      </c>
      <c r="F15" s="27">
        <f t="shared" si="1"/>
        <v>50701942.12</v>
      </c>
      <c r="G15" s="27">
        <f t="shared" si="1"/>
        <v>26644000</v>
      </c>
      <c r="H15" s="27">
        <f t="shared" si="1"/>
        <v>1552800</v>
      </c>
      <c r="I15" s="27">
        <f t="shared" si="1"/>
        <v>68874.67</v>
      </c>
      <c r="J15" s="27">
        <f>L15+O15</f>
        <v>4964215.06</v>
      </c>
      <c r="K15" s="27">
        <f t="shared" ref="K15:O15" si="2">K16</f>
        <v>4964215.06</v>
      </c>
      <c r="L15" s="27">
        <f t="shared" si="2"/>
        <v>0</v>
      </c>
      <c r="M15" s="27">
        <f t="shared" si="2"/>
        <v>0</v>
      </c>
      <c r="N15" s="27">
        <f t="shared" si="2"/>
        <v>0</v>
      </c>
      <c r="O15" s="27">
        <f t="shared" si="2"/>
        <v>4964215.06</v>
      </c>
      <c r="P15" s="28">
        <f t="shared" ref="P15:P128" si="5">E15+J15</f>
        <v>55735031.85</v>
      </c>
      <c r="Q15" s="12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ht="25.5" customHeight="1">
      <c r="A16" s="23" t="s">
        <v>25</v>
      </c>
      <c r="B16" s="23"/>
      <c r="C16" s="25"/>
      <c r="D16" s="26" t="s">
        <v>26</v>
      </c>
      <c r="E16" s="27">
        <f t="shared" ref="E16:E55" si="6">F16+I16</f>
        <v>50770816.79</v>
      </c>
      <c r="F16" s="27">
        <f>F17+F24+F29+F34+F44+F54+F32</f>
        <v>50701942.12</v>
      </c>
      <c r="G16" s="27">
        <f t="shared" ref="G16:I16" si="3">G17+G24+G29+G34+G44</f>
        <v>26644000</v>
      </c>
      <c r="H16" s="27">
        <f t="shared" si="3"/>
        <v>1552800</v>
      </c>
      <c r="I16" s="27">
        <f t="shared" si="3"/>
        <v>68874.67</v>
      </c>
      <c r="J16" s="27">
        <f t="shared" ref="J16:O16" si="4">J18+J19+J25+J26+J28+J35+J40+J41+J45+J30+J34+J54</f>
        <v>4964215.06</v>
      </c>
      <c r="K16" s="27">
        <f t="shared" si="4"/>
        <v>4964215.06</v>
      </c>
      <c r="L16" s="27">
        <f t="shared" si="4"/>
        <v>0</v>
      </c>
      <c r="M16" s="27">
        <f t="shared" si="4"/>
        <v>0</v>
      </c>
      <c r="N16" s="27">
        <f t="shared" si="4"/>
        <v>0</v>
      </c>
      <c r="O16" s="27">
        <f t="shared" si="4"/>
        <v>4964215.06</v>
      </c>
      <c r="P16" s="28">
        <f t="shared" si="5"/>
        <v>55735031.85</v>
      </c>
      <c r="Q16" s="12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ht="12.75" customHeight="1">
      <c r="A17" s="23"/>
      <c r="B17" s="24" t="s">
        <v>27</v>
      </c>
      <c r="C17" s="25"/>
      <c r="D17" s="26" t="s">
        <v>28</v>
      </c>
      <c r="E17" s="27">
        <f t="shared" si="6"/>
        <v>36386944.33</v>
      </c>
      <c r="F17" s="27">
        <f t="shared" ref="F17:I17" si="7">F18+F19</f>
        <v>36386944.33</v>
      </c>
      <c r="G17" s="27">
        <f t="shared" si="7"/>
        <v>26644000</v>
      </c>
      <c r="H17" s="27">
        <f t="shared" si="7"/>
        <v>1552800</v>
      </c>
      <c r="I17" s="27">
        <f t="shared" si="7"/>
        <v>0</v>
      </c>
      <c r="J17" s="27">
        <f>J18</f>
        <v>250000</v>
      </c>
      <c r="K17" s="27">
        <f t="shared" ref="K17:O17" si="8">K18+K19</f>
        <v>250000</v>
      </c>
      <c r="L17" s="27">
        <f t="shared" si="8"/>
        <v>0</v>
      </c>
      <c r="M17" s="27">
        <f t="shared" si="8"/>
        <v>0</v>
      </c>
      <c r="N17" s="27">
        <f t="shared" si="8"/>
        <v>0</v>
      </c>
      <c r="O17" s="27">
        <f t="shared" si="8"/>
        <v>250000</v>
      </c>
      <c r="P17" s="28">
        <f t="shared" si="5"/>
        <v>36636944.33</v>
      </c>
      <c r="Q17" s="12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ht="65.25" customHeight="1">
      <c r="A18" s="21" t="s">
        <v>29</v>
      </c>
      <c r="B18" s="29" t="s">
        <v>30</v>
      </c>
      <c r="C18" s="30" t="s">
        <v>31</v>
      </c>
      <c r="D18" s="31" t="s">
        <v>32</v>
      </c>
      <c r="E18" s="32">
        <f t="shared" si="6"/>
        <v>35566225.33</v>
      </c>
      <c r="F18" s="32">
        <v>3.556622533E7</v>
      </c>
      <c r="G18" s="32">
        <v>2.6644E7</v>
      </c>
      <c r="H18" s="32">
        <v>1552800.0</v>
      </c>
      <c r="I18" s="32">
        <v>0.0</v>
      </c>
      <c r="J18" s="32">
        <f t="shared" ref="J18:J22" si="9">L18+O18</f>
        <v>250000</v>
      </c>
      <c r="K18" s="32">
        <v>250000.0</v>
      </c>
      <c r="L18" s="32">
        <v>0.0</v>
      </c>
      <c r="M18" s="32">
        <v>0.0</v>
      </c>
      <c r="N18" s="32">
        <v>0.0</v>
      </c>
      <c r="O18" s="32">
        <v>250000.0</v>
      </c>
      <c r="P18" s="28">
        <f t="shared" si="5"/>
        <v>35816225.33</v>
      </c>
      <c r="Q18" s="12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ht="21.75" customHeight="1">
      <c r="A19" s="29" t="s">
        <v>33</v>
      </c>
      <c r="B19" s="29" t="s">
        <v>34</v>
      </c>
      <c r="C19" s="29" t="s">
        <v>35</v>
      </c>
      <c r="D19" s="33" t="s">
        <v>36</v>
      </c>
      <c r="E19" s="32">
        <f t="shared" si="6"/>
        <v>820719</v>
      </c>
      <c r="F19" s="32">
        <v>820719.0</v>
      </c>
      <c r="G19" s="32">
        <v>0.0</v>
      </c>
      <c r="H19" s="32">
        <v>0.0</v>
      </c>
      <c r="I19" s="32">
        <v>0.0</v>
      </c>
      <c r="J19" s="32">
        <f t="shared" si="9"/>
        <v>0</v>
      </c>
      <c r="K19" s="32">
        <v>0.0</v>
      </c>
      <c r="L19" s="32">
        <v>0.0</v>
      </c>
      <c r="M19" s="32">
        <v>0.0</v>
      </c>
      <c r="N19" s="32">
        <v>0.0</v>
      </c>
      <c r="O19" s="32">
        <v>0.0</v>
      </c>
      <c r="P19" s="28">
        <f t="shared" si="5"/>
        <v>820719</v>
      </c>
      <c r="Q19" s="12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ht="59.25" customHeight="1">
      <c r="A20" s="21"/>
      <c r="B20" s="29"/>
      <c r="C20" s="29"/>
      <c r="D20" s="34" t="s">
        <v>37</v>
      </c>
      <c r="E20" s="32">
        <f t="shared" si="6"/>
        <v>350000</v>
      </c>
      <c r="F20" s="32">
        <v>350000.0</v>
      </c>
      <c r="G20" s="32">
        <v>0.0</v>
      </c>
      <c r="H20" s="32">
        <v>0.0</v>
      </c>
      <c r="I20" s="32">
        <v>0.0</v>
      </c>
      <c r="J20" s="32">
        <f t="shared" si="9"/>
        <v>0</v>
      </c>
      <c r="K20" s="32">
        <v>0.0</v>
      </c>
      <c r="L20" s="32">
        <v>0.0</v>
      </c>
      <c r="M20" s="32">
        <v>0.0</v>
      </c>
      <c r="N20" s="32">
        <v>0.0</v>
      </c>
      <c r="O20" s="32">
        <v>0.0</v>
      </c>
      <c r="P20" s="28">
        <f t="shared" si="5"/>
        <v>350000</v>
      </c>
      <c r="Q20" s="12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ht="31.5" customHeight="1">
      <c r="A21" s="21"/>
      <c r="B21" s="29"/>
      <c r="C21" s="29"/>
      <c r="D21" s="34" t="s">
        <v>38</v>
      </c>
      <c r="E21" s="32">
        <f t="shared" si="6"/>
        <v>379600</v>
      </c>
      <c r="F21" s="32">
        <v>379600.0</v>
      </c>
      <c r="G21" s="32">
        <v>0.0</v>
      </c>
      <c r="H21" s="32">
        <v>0.0</v>
      </c>
      <c r="I21" s="32">
        <v>0.0</v>
      </c>
      <c r="J21" s="32">
        <f t="shared" si="9"/>
        <v>0</v>
      </c>
      <c r="K21" s="32">
        <v>0.0</v>
      </c>
      <c r="L21" s="32">
        <v>0.0</v>
      </c>
      <c r="M21" s="32">
        <v>0.0</v>
      </c>
      <c r="N21" s="32">
        <v>0.0</v>
      </c>
      <c r="O21" s="32">
        <v>0.0</v>
      </c>
      <c r="P21" s="28">
        <f t="shared" si="5"/>
        <v>379600</v>
      </c>
      <c r="Q21" s="12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ht="60.0" hidden="1" customHeight="1">
      <c r="A22" s="21"/>
      <c r="B22" s="21"/>
      <c r="C22" s="30"/>
      <c r="D22" s="34" t="s">
        <v>39</v>
      </c>
      <c r="E22" s="32">
        <f t="shared" si="6"/>
        <v>0</v>
      </c>
      <c r="F22" s="32">
        <v>0.0</v>
      </c>
      <c r="G22" s="32">
        <v>0.0</v>
      </c>
      <c r="H22" s="32">
        <v>0.0</v>
      </c>
      <c r="I22" s="32">
        <v>0.0</v>
      </c>
      <c r="J22" s="32">
        <f t="shared" si="9"/>
        <v>0</v>
      </c>
      <c r="K22" s="32">
        <v>0.0</v>
      </c>
      <c r="L22" s="32">
        <v>0.0</v>
      </c>
      <c r="M22" s="32">
        <v>0.0</v>
      </c>
      <c r="N22" s="32">
        <v>0.0</v>
      </c>
      <c r="O22" s="32">
        <v>0.0</v>
      </c>
      <c r="P22" s="28">
        <f t="shared" si="5"/>
        <v>0</v>
      </c>
      <c r="Q22" s="12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ht="30.0" hidden="1" customHeight="1">
      <c r="A23" s="21"/>
      <c r="B23" s="21"/>
      <c r="C23" s="30"/>
      <c r="D23" s="34" t="s">
        <v>40</v>
      </c>
      <c r="E23" s="32">
        <f t="shared" si="6"/>
        <v>0</v>
      </c>
      <c r="F23" s="32">
        <v>0.0</v>
      </c>
      <c r="G23" s="32">
        <v>0.0</v>
      </c>
      <c r="H23" s="32">
        <v>0.0</v>
      </c>
      <c r="I23" s="32">
        <v>0.0</v>
      </c>
      <c r="J23" s="32">
        <v>0.0</v>
      </c>
      <c r="K23" s="32">
        <v>0.0</v>
      </c>
      <c r="L23" s="32">
        <v>0.0</v>
      </c>
      <c r="M23" s="32">
        <v>0.0</v>
      </c>
      <c r="N23" s="32">
        <v>0.0</v>
      </c>
      <c r="O23" s="32">
        <v>0.0</v>
      </c>
      <c r="P23" s="28">
        <f t="shared" si="5"/>
        <v>0</v>
      </c>
      <c r="Q23" s="12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ht="30.0" customHeight="1">
      <c r="A24" s="23"/>
      <c r="B24" s="23">
        <v>2000.0</v>
      </c>
      <c r="C24" s="25"/>
      <c r="D24" s="35" t="s">
        <v>41</v>
      </c>
      <c r="E24" s="27">
        <f t="shared" si="6"/>
        <v>13874997.79</v>
      </c>
      <c r="F24" s="27">
        <f>F25+F26+F28+F31</f>
        <v>13874997.79</v>
      </c>
      <c r="G24" s="27">
        <f t="shared" ref="G24:I24" si="10">G25+G26+G28</f>
        <v>0</v>
      </c>
      <c r="H24" s="27">
        <f t="shared" si="10"/>
        <v>0</v>
      </c>
      <c r="I24" s="27">
        <f t="shared" si="10"/>
        <v>0</v>
      </c>
      <c r="J24" s="32">
        <v>0.0</v>
      </c>
      <c r="K24" s="27">
        <f t="shared" ref="K24:O24" si="11">K25+K26+K28</f>
        <v>0</v>
      </c>
      <c r="L24" s="27">
        <f t="shared" si="11"/>
        <v>0</v>
      </c>
      <c r="M24" s="27">
        <f t="shared" si="11"/>
        <v>0</v>
      </c>
      <c r="N24" s="27">
        <f t="shared" si="11"/>
        <v>0</v>
      </c>
      <c r="O24" s="27">
        <f t="shared" si="11"/>
        <v>0</v>
      </c>
      <c r="P24" s="28">
        <f t="shared" si="5"/>
        <v>13874997.79</v>
      </c>
      <c r="Q24" s="12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ht="36.0" customHeight="1">
      <c r="A25" s="29" t="s">
        <v>42</v>
      </c>
      <c r="B25" s="29" t="s">
        <v>43</v>
      </c>
      <c r="C25" s="30" t="s">
        <v>44</v>
      </c>
      <c r="D25" s="31" t="s">
        <v>45</v>
      </c>
      <c r="E25" s="32">
        <f t="shared" si="6"/>
        <v>7335997.79</v>
      </c>
      <c r="F25" s="32">
        <v>7335997.79</v>
      </c>
      <c r="G25" s="32">
        <v>0.0</v>
      </c>
      <c r="H25" s="32">
        <v>0.0</v>
      </c>
      <c r="I25" s="32">
        <v>0.0</v>
      </c>
      <c r="J25" s="32">
        <f t="shared" ref="J25:J33" si="12">L25+O25</f>
        <v>0</v>
      </c>
      <c r="K25" s="32">
        <v>0.0</v>
      </c>
      <c r="L25" s="32">
        <v>0.0</v>
      </c>
      <c r="M25" s="32">
        <v>0.0</v>
      </c>
      <c r="N25" s="32">
        <v>0.0</v>
      </c>
      <c r="O25" s="32">
        <v>0.0</v>
      </c>
      <c r="P25" s="28">
        <f t="shared" si="5"/>
        <v>7335997.79</v>
      </c>
      <c r="Q25" s="12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ht="39.0" customHeight="1">
      <c r="A26" s="29" t="s">
        <v>46</v>
      </c>
      <c r="B26" s="29" t="s">
        <v>47</v>
      </c>
      <c r="C26" s="29" t="s">
        <v>48</v>
      </c>
      <c r="D26" s="31" t="s">
        <v>49</v>
      </c>
      <c r="E26" s="32">
        <f t="shared" si="6"/>
        <v>6469000</v>
      </c>
      <c r="F26" s="32">
        <v>6469000.0</v>
      </c>
      <c r="G26" s="32">
        <v>0.0</v>
      </c>
      <c r="H26" s="32">
        <v>0.0</v>
      </c>
      <c r="I26" s="32">
        <v>0.0</v>
      </c>
      <c r="J26" s="32">
        <f t="shared" si="12"/>
        <v>0</v>
      </c>
      <c r="K26" s="32">
        <v>0.0</v>
      </c>
      <c r="L26" s="32">
        <v>0.0</v>
      </c>
      <c r="M26" s="32">
        <v>0.0</v>
      </c>
      <c r="N26" s="32">
        <v>0.0</v>
      </c>
      <c r="O26" s="32">
        <v>0.0</v>
      </c>
      <c r="P26" s="28">
        <f t="shared" si="5"/>
        <v>6469000</v>
      </c>
      <c r="Q26" s="12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ht="30.75" hidden="1" customHeight="1">
      <c r="A27" s="29" t="s">
        <v>50</v>
      </c>
      <c r="B27" s="29" t="s">
        <v>51</v>
      </c>
      <c r="C27" s="29" t="s">
        <v>52</v>
      </c>
      <c r="D27" s="31" t="s">
        <v>53</v>
      </c>
      <c r="E27" s="32">
        <f t="shared" si="6"/>
        <v>68874.67</v>
      </c>
      <c r="F27" s="32">
        <f t="shared" ref="F27:I27" si="13">F35</f>
        <v>0</v>
      </c>
      <c r="G27" s="32">
        <f t="shared" si="13"/>
        <v>0</v>
      </c>
      <c r="H27" s="32">
        <f t="shared" si="13"/>
        <v>0</v>
      </c>
      <c r="I27" s="32">
        <f t="shared" si="13"/>
        <v>68874.67</v>
      </c>
      <c r="J27" s="32">
        <f t="shared" si="12"/>
        <v>0</v>
      </c>
      <c r="K27" s="32"/>
      <c r="L27" s="32"/>
      <c r="M27" s="32"/>
      <c r="N27" s="32"/>
      <c r="O27" s="32"/>
      <c r="P27" s="28">
        <f t="shared" si="5"/>
        <v>68874.67</v>
      </c>
      <c r="Q27" s="12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ht="26.25" hidden="1" customHeight="1">
      <c r="A28" s="29" t="s">
        <v>54</v>
      </c>
      <c r="B28" s="29" t="s">
        <v>55</v>
      </c>
      <c r="C28" s="29" t="s">
        <v>56</v>
      </c>
      <c r="D28" s="31" t="s">
        <v>57</v>
      </c>
      <c r="E28" s="32">
        <f t="shared" si="6"/>
        <v>0</v>
      </c>
      <c r="F28" s="32">
        <v>0.0</v>
      </c>
      <c r="G28" s="32">
        <v>0.0</v>
      </c>
      <c r="H28" s="32">
        <v>0.0</v>
      </c>
      <c r="I28" s="32">
        <v>0.0</v>
      </c>
      <c r="J28" s="32">
        <f t="shared" si="12"/>
        <v>0</v>
      </c>
      <c r="K28" s="32">
        <v>0.0</v>
      </c>
      <c r="L28" s="32">
        <v>0.0</v>
      </c>
      <c r="M28" s="32">
        <v>0.0</v>
      </c>
      <c r="N28" s="32">
        <v>0.0</v>
      </c>
      <c r="O28" s="32">
        <v>0.0</v>
      </c>
      <c r="P28" s="28">
        <f t="shared" si="5"/>
        <v>0</v>
      </c>
      <c r="Q28" s="12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ht="26.25" hidden="1" customHeight="1">
      <c r="A29" s="24"/>
      <c r="B29" s="24" t="s">
        <v>58</v>
      </c>
      <c r="C29" s="5"/>
      <c r="D29" s="36" t="s">
        <v>59</v>
      </c>
      <c r="E29" s="32">
        <f t="shared" si="6"/>
        <v>0</v>
      </c>
      <c r="F29" s="27">
        <f t="shared" ref="F29:I29" si="14">F30</f>
        <v>0</v>
      </c>
      <c r="G29" s="27">
        <f t="shared" si="14"/>
        <v>0</v>
      </c>
      <c r="H29" s="27">
        <f t="shared" si="14"/>
        <v>0</v>
      </c>
      <c r="I29" s="27">
        <f t="shared" si="14"/>
        <v>0</v>
      </c>
      <c r="J29" s="32">
        <f t="shared" si="12"/>
        <v>0</v>
      </c>
      <c r="K29" s="27">
        <f t="shared" ref="K29:O29" si="15">K30</f>
        <v>0</v>
      </c>
      <c r="L29" s="27">
        <f t="shared" si="15"/>
        <v>0</v>
      </c>
      <c r="M29" s="27">
        <f t="shared" si="15"/>
        <v>0</v>
      </c>
      <c r="N29" s="27">
        <f t="shared" si="15"/>
        <v>0</v>
      </c>
      <c r="O29" s="27">
        <f t="shared" si="15"/>
        <v>0</v>
      </c>
      <c r="P29" s="28">
        <f t="shared" si="5"/>
        <v>0</v>
      </c>
      <c r="Q29" s="12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ht="26.25" hidden="1" customHeight="1">
      <c r="A30" s="29" t="s">
        <v>60</v>
      </c>
      <c r="B30" s="29" t="s">
        <v>61</v>
      </c>
      <c r="C30" s="29" t="s">
        <v>62</v>
      </c>
      <c r="D30" s="31" t="s">
        <v>63</v>
      </c>
      <c r="E30" s="32">
        <f t="shared" si="6"/>
        <v>0</v>
      </c>
      <c r="F30" s="32">
        <v>0.0</v>
      </c>
      <c r="G30" s="32">
        <v>0.0</v>
      </c>
      <c r="H30" s="32">
        <v>0.0</v>
      </c>
      <c r="I30" s="32">
        <v>0.0</v>
      </c>
      <c r="J30" s="32">
        <f t="shared" si="12"/>
        <v>0</v>
      </c>
      <c r="K30" s="32">
        <v>0.0</v>
      </c>
      <c r="L30" s="32">
        <v>0.0</v>
      </c>
      <c r="M30" s="32">
        <v>0.0</v>
      </c>
      <c r="N30" s="32">
        <v>0.0</v>
      </c>
      <c r="O30" s="32">
        <v>0.0</v>
      </c>
      <c r="P30" s="28">
        <f t="shared" si="5"/>
        <v>0</v>
      </c>
      <c r="Q30" s="12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ht="26.25" customHeight="1">
      <c r="A31" s="29" t="s">
        <v>64</v>
      </c>
      <c r="B31" s="29" t="s">
        <v>65</v>
      </c>
      <c r="C31" s="29" t="s">
        <v>56</v>
      </c>
      <c r="D31" s="31" t="s">
        <v>66</v>
      </c>
      <c r="E31" s="32">
        <f t="shared" si="6"/>
        <v>70000</v>
      </c>
      <c r="F31" s="32">
        <v>70000.0</v>
      </c>
      <c r="G31" s="32">
        <v>0.0</v>
      </c>
      <c r="H31" s="32">
        <v>0.0</v>
      </c>
      <c r="I31" s="32">
        <v>0.0</v>
      </c>
      <c r="J31" s="32">
        <f t="shared" si="12"/>
        <v>0</v>
      </c>
      <c r="K31" s="32">
        <v>0.0</v>
      </c>
      <c r="L31" s="32">
        <v>0.0</v>
      </c>
      <c r="M31" s="32">
        <v>0.0</v>
      </c>
      <c r="N31" s="32">
        <v>0.0</v>
      </c>
      <c r="O31" s="32">
        <v>0.0</v>
      </c>
      <c r="P31" s="28">
        <f t="shared" si="5"/>
        <v>70000</v>
      </c>
      <c r="Q31" s="12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ht="24.0" customHeight="1">
      <c r="A32" s="24"/>
      <c r="B32" s="24" t="s">
        <v>67</v>
      </c>
      <c r="C32" s="24"/>
      <c r="D32" s="26" t="s">
        <v>68</v>
      </c>
      <c r="E32" s="27">
        <f t="shared" si="6"/>
        <v>50000</v>
      </c>
      <c r="F32" s="27">
        <f t="shared" ref="F32:I32" si="16">F33</f>
        <v>50000</v>
      </c>
      <c r="G32" s="27">
        <f t="shared" si="16"/>
        <v>0</v>
      </c>
      <c r="H32" s="27">
        <f t="shared" si="16"/>
        <v>0</v>
      </c>
      <c r="I32" s="27">
        <f t="shared" si="16"/>
        <v>0</v>
      </c>
      <c r="J32" s="27">
        <f t="shared" si="12"/>
        <v>0</v>
      </c>
      <c r="K32" s="27">
        <v>0.0</v>
      </c>
      <c r="L32" s="27">
        <v>0.0</v>
      </c>
      <c r="M32" s="27">
        <v>0.0</v>
      </c>
      <c r="N32" s="27">
        <v>0.0</v>
      </c>
      <c r="O32" s="27">
        <v>0.0</v>
      </c>
      <c r="P32" s="28">
        <f t="shared" si="5"/>
        <v>50000</v>
      </c>
      <c r="Q32" s="12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ht="26.25" customHeight="1">
      <c r="A33" s="29" t="s">
        <v>69</v>
      </c>
      <c r="B33" s="29" t="s">
        <v>70</v>
      </c>
      <c r="C33" s="37">
        <v>1050.0</v>
      </c>
      <c r="D33" s="31" t="s">
        <v>71</v>
      </c>
      <c r="E33" s="32">
        <f t="shared" si="6"/>
        <v>50000</v>
      </c>
      <c r="F33" s="32">
        <v>50000.0</v>
      </c>
      <c r="G33" s="32">
        <v>0.0</v>
      </c>
      <c r="H33" s="32">
        <v>0.0</v>
      </c>
      <c r="I33" s="32">
        <v>0.0</v>
      </c>
      <c r="J33" s="32">
        <f t="shared" si="12"/>
        <v>0</v>
      </c>
      <c r="K33" s="32">
        <v>0.0</v>
      </c>
      <c r="L33" s="32">
        <v>0.0</v>
      </c>
      <c r="M33" s="32">
        <v>0.0</v>
      </c>
      <c r="N33" s="32">
        <v>0.0</v>
      </c>
      <c r="O33" s="32">
        <v>0.0</v>
      </c>
      <c r="P33" s="38">
        <f t="shared" si="5"/>
        <v>50000</v>
      </c>
      <c r="Q33" s="12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ht="19.5" customHeight="1">
      <c r="A34" s="24"/>
      <c r="B34" s="24" t="s">
        <v>72</v>
      </c>
      <c r="C34" s="24"/>
      <c r="D34" s="26" t="s">
        <v>73</v>
      </c>
      <c r="E34" s="27">
        <f t="shared" si="6"/>
        <v>68874.67</v>
      </c>
      <c r="F34" s="27">
        <f>F35+F40+F41+F51</f>
        <v>0</v>
      </c>
      <c r="G34" s="27">
        <f t="shared" ref="G34:I34" si="17">G35+G40+G41</f>
        <v>0</v>
      </c>
      <c r="H34" s="27">
        <f t="shared" si="17"/>
        <v>0</v>
      </c>
      <c r="I34" s="27">
        <f t="shared" si="17"/>
        <v>68874.67</v>
      </c>
      <c r="J34" s="27">
        <f t="shared" ref="J34:K34" si="18">J53+J52</f>
        <v>2854215.06</v>
      </c>
      <c r="K34" s="27">
        <f t="shared" si="18"/>
        <v>2854215.06</v>
      </c>
      <c r="L34" s="27">
        <f t="shared" ref="L34:N34" si="19">L53</f>
        <v>0</v>
      </c>
      <c r="M34" s="27">
        <f t="shared" si="19"/>
        <v>0</v>
      </c>
      <c r="N34" s="27">
        <f t="shared" si="19"/>
        <v>0</v>
      </c>
      <c r="O34" s="27">
        <f>O53+O52</f>
        <v>2854215.06</v>
      </c>
      <c r="P34" s="28">
        <f t="shared" si="5"/>
        <v>2923089.73</v>
      </c>
      <c r="Q34" s="12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ht="25.5" customHeight="1">
      <c r="A35" s="29" t="s">
        <v>74</v>
      </c>
      <c r="B35" s="29" t="s">
        <v>75</v>
      </c>
      <c r="C35" s="29" t="s">
        <v>76</v>
      </c>
      <c r="D35" s="31" t="s">
        <v>77</v>
      </c>
      <c r="E35" s="32">
        <f t="shared" si="6"/>
        <v>68874.67</v>
      </c>
      <c r="F35" s="32">
        <v>0.0</v>
      </c>
      <c r="G35" s="32">
        <v>0.0</v>
      </c>
      <c r="H35" s="32">
        <v>0.0</v>
      </c>
      <c r="I35" s="32">
        <v>68874.67</v>
      </c>
      <c r="J35" s="32">
        <f t="shared" ref="J35:J55" si="20">L35+O35</f>
        <v>0</v>
      </c>
      <c r="K35" s="32">
        <v>0.0</v>
      </c>
      <c r="L35" s="32">
        <v>0.0</v>
      </c>
      <c r="M35" s="32">
        <v>0.0</v>
      </c>
      <c r="N35" s="32">
        <v>0.0</v>
      </c>
      <c r="O35" s="32">
        <v>0.0</v>
      </c>
      <c r="P35" s="28">
        <f t="shared" si="5"/>
        <v>68874.67</v>
      </c>
      <c r="Q35" s="12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ht="25.5" hidden="1" customHeight="1">
      <c r="A36" s="29"/>
      <c r="B36" s="29"/>
      <c r="C36" s="29"/>
      <c r="D36" s="31"/>
      <c r="E36" s="32">
        <f t="shared" si="6"/>
        <v>0</v>
      </c>
      <c r="F36" s="32">
        <v>0.0</v>
      </c>
      <c r="G36" s="32">
        <v>0.0</v>
      </c>
      <c r="H36" s="32">
        <v>0.0</v>
      </c>
      <c r="I36" s="32">
        <v>0.0</v>
      </c>
      <c r="J36" s="32">
        <f t="shared" si="20"/>
        <v>0</v>
      </c>
      <c r="K36" s="32"/>
      <c r="L36" s="32"/>
      <c r="M36" s="32"/>
      <c r="N36" s="32"/>
      <c r="O36" s="32"/>
      <c r="P36" s="28">
        <f t="shared" si="5"/>
        <v>0</v>
      </c>
      <c r="Q36" s="12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ht="43.5" hidden="1" customHeight="1">
      <c r="A37" s="29"/>
      <c r="B37" s="29"/>
      <c r="C37" s="29"/>
      <c r="D37" s="31"/>
      <c r="E37" s="32">
        <f t="shared" si="6"/>
        <v>0</v>
      </c>
      <c r="F37" s="32"/>
      <c r="G37" s="32"/>
      <c r="H37" s="32"/>
      <c r="I37" s="32"/>
      <c r="J37" s="32">
        <f t="shared" si="20"/>
        <v>0</v>
      </c>
      <c r="K37" s="32"/>
      <c r="L37" s="32"/>
      <c r="M37" s="32"/>
      <c r="N37" s="32"/>
      <c r="O37" s="32"/>
      <c r="P37" s="28">
        <f t="shared" si="5"/>
        <v>0</v>
      </c>
      <c r="Q37" s="12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ht="27.0" hidden="1" customHeight="1">
      <c r="A38" s="29"/>
      <c r="B38" s="29"/>
      <c r="C38" s="29"/>
      <c r="D38" s="31"/>
      <c r="E38" s="32">
        <f t="shared" si="6"/>
        <v>0</v>
      </c>
      <c r="F38" s="32">
        <v>0.0</v>
      </c>
      <c r="G38" s="32">
        <v>0.0</v>
      </c>
      <c r="H38" s="32">
        <v>0.0</v>
      </c>
      <c r="I38" s="32">
        <v>0.0</v>
      </c>
      <c r="J38" s="32">
        <f t="shared" si="20"/>
        <v>0</v>
      </c>
      <c r="K38" s="32">
        <v>0.0</v>
      </c>
      <c r="L38" s="32">
        <v>0.0</v>
      </c>
      <c r="M38" s="32">
        <v>0.0</v>
      </c>
      <c r="N38" s="32">
        <v>0.0</v>
      </c>
      <c r="O38" s="32">
        <v>0.0</v>
      </c>
      <c r="P38" s="28">
        <f t="shared" si="5"/>
        <v>0</v>
      </c>
      <c r="Q38" s="12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ht="31.5" hidden="1" customHeight="1">
      <c r="A39" s="29"/>
      <c r="B39" s="29"/>
      <c r="C39" s="29"/>
      <c r="D39" s="31"/>
      <c r="E39" s="32">
        <f t="shared" si="6"/>
        <v>0</v>
      </c>
      <c r="F39" s="32">
        <v>0.0</v>
      </c>
      <c r="G39" s="32">
        <v>0.0</v>
      </c>
      <c r="H39" s="32">
        <v>0.0</v>
      </c>
      <c r="I39" s="32">
        <v>0.0</v>
      </c>
      <c r="J39" s="32">
        <f t="shared" si="20"/>
        <v>0</v>
      </c>
      <c r="K39" s="32">
        <v>0.0</v>
      </c>
      <c r="L39" s="32">
        <v>0.0</v>
      </c>
      <c r="M39" s="32">
        <v>0.0</v>
      </c>
      <c r="N39" s="32">
        <v>0.0</v>
      </c>
      <c r="O39" s="32">
        <v>0.0</v>
      </c>
      <c r="P39" s="28">
        <f t="shared" si="5"/>
        <v>0</v>
      </c>
      <c r="Q39" s="12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ht="31.5" hidden="1" customHeight="1">
      <c r="A40" s="29" t="s">
        <v>78</v>
      </c>
      <c r="B40" s="29" t="s">
        <v>79</v>
      </c>
      <c r="C40" s="29" t="s">
        <v>80</v>
      </c>
      <c r="D40" s="31" t="s">
        <v>81</v>
      </c>
      <c r="E40" s="32">
        <f t="shared" si="6"/>
        <v>0</v>
      </c>
      <c r="F40" s="32">
        <v>0.0</v>
      </c>
      <c r="G40" s="32">
        <v>0.0</v>
      </c>
      <c r="H40" s="32">
        <v>0.0</v>
      </c>
      <c r="I40" s="32">
        <v>0.0</v>
      </c>
      <c r="J40" s="32">
        <f t="shared" si="20"/>
        <v>0</v>
      </c>
      <c r="K40" s="32">
        <v>0.0</v>
      </c>
      <c r="L40" s="32">
        <v>0.0</v>
      </c>
      <c r="M40" s="32">
        <v>0.0</v>
      </c>
      <c r="N40" s="32">
        <v>0.0</v>
      </c>
      <c r="O40" s="32">
        <v>0.0</v>
      </c>
      <c r="P40" s="28">
        <f t="shared" si="5"/>
        <v>0</v>
      </c>
      <c r="Q40" s="12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ht="42.0" hidden="1" customHeight="1">
      <c r="A41" s="29" t="s">
        <v>82</v>
      </c>
      <c r="B41" s="29" t="s">
        <v>83</v>
      </c>
      <c r="C41" s="29" t="s">
        <v>84</v>
      </c>
      <c r="D41" s="31" t="s">
        <v>85</v>
      </c>
      <c r="E41" s="32">
        <f t="shared" si="6"/>
        <v>0</v>
      </c>
      <c r="F41" s="32">
        <v>0.0</v>
      </c>
      <c r="G41" s="32">
        <v>0.0</v>
      </c>
      <c r="H41" s="32">
        <v>0.0</v>
      </c>
      <c r="I41" s="32">
        <v>0.0</v>
      </c>
      <c r="J41" s="32">
        <f t="shared" si="20"/>
        <v>0</v>
      </c>
      <c r="K41" s="32">
        <v>0.0</v>
      </c>
      <c r="L41" s="32">
        <v>0.0</v>
      </c>
      <c r="M41" s="32">
        <v>0.0</v>
      </c>
      <c r="N41" s="32">
        <v>0.0</v>
      </c>
      <c r="O41" s="32">
        <v>0.0</v>
      </c>
      <c r="P41" s="28">
        <f t="shared" si="5"/>
        <v>0</v>
      </c>
      <c r="Q41" s="12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ht="12.75" hidden="1" customHeight="1">
      <c r="A42" s="29"/>
      <c r="B42" s="29"/>
      <c r="C42" s="30"/>
      <c r="D42" s="31"/>
      <c r="E42" s="32">
        <f t="shared" si="6"/>
        <v>0</v>
      </c>
      <c r="F42" s="32" t="str">
        <f t="shared" ref="F42:I42" si="21">F43</f>
        <v/>
      </c>
      <c r="G42" s="32" t="str">
        <f t="shared" si="21"/>
        <v/>
      </c>
      <c r="H42" s="32" t="str">
        <f t="shared" si="21"/>
        <v/>
      </c>
      <c r="I42" s="32" t="str">
        <f t="shared" si="21"/>
        <v/>
      </c>
      <c r="J42" s="32">
        <f t="shared" si="20"/>
        <v>0</v>
      </c>
      <c r="K42" s="32"/>
      <c r="L42" s="32"/>
      <c r="M42" s="32"/>
      <c r="N42" s="32"/>
      <c r="O42" s="32"/>
      <c r="P42" s="28">
        <f t="shared" si="5"/>
        <v>0</v>
      </c>
      <c r="Q42" s="12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ht="12.75" hidden="1" customHeight="1">
      <c r="A43" s="29"/>
      <c r="B43" s="29"/>
      <c r="C43" s="29"/>
      <c r="D43" s="31"/>
      <c r="E43" s="32">
        <f t="shared" si="6"/>
        <v>0</v>
      </c>
      <c r="F43" s="32"/>
      <c r="G43" s="32"/>
      <c r="H43" s="32"/>
      <c r="I43" s="32"/>
      <c r="J43" s="32">
        <f t="shared" si="20"/>
        <v>0</v>
      </c>
      <c r="K43" s="32"/>
      <c r="L43" s="32"/>
      <c r="M43" s="32"/>
      <c r="N43" s="32"/>
      <c r="O43" s="32"/>
      <c r="P43" s="28">
        <f t="shared" si="5"/>
        <v>0</v>
      </c>
      <c r="Q43" s="12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ht="12.75" hidden="1" customHeight="1">
      <c r="A44" s="24"/>
      <c r="B44" s="24" t="s">
        <v>86</v>
      </c>
      <c r="C44" s="24"/>
      <c r="D44" s="26" t="s">
        <v>87</v>
      </c>
      <c r="E44" s="32">
        <f t="shared" si="6"/>
        <v>0</v>
      </c>
      <c r="F44" s="27">
        <f t="shared" ref="F44:I44" si="22">F45</f>
        <v>0</v>
      </c>
      <c r="G44" s="27">
        <f t="shared" si="22"/>
        <v>0</v>
      </c>
      <c r="H44" s="27">
        <f t="shared" si="22"/>
        <v>0</v>
      </c>
      <c r="I44" s="27">
        <f t="shared" si="22"/>
        <v>0</v>
      </c>
      <c r="J44" s="32">
        <f t="shared" si="20"/>
        <v>0</v>
      </c>
      <c r="K44" s="27">
        <f t="shared" ref="K44:O44" si="23">K45</f>
        <v>0</v>
      </c>
      <c r="L44" s="27">
        <f t="shared" si="23"/>
        <v>0</v>
      </c>
      <c r="M44" s="27">
        <f t="shared" si="23"/>
        <v>0</v>
      </c>
      <c r="N44" s="27">
        <f t="shared" si="23"/>
        <v>0</v>
      </c>
      <c r="O44" s="27">
        <f t="shared" si="23"/>
        <v>0</v>
      </c>
      <c r="P44" s="28">
        <f t="shared" si="5"/>
        <v>0</v>
      </c>
      <c r="Q44" s="12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ht="12.75" hidden="1" customHeight="1">
      <c r="A45" s="29" t="s">
        <v>88</v>
      </c>
      <c r="B45" s="29" t="s">
        <v>89</v>
      </c>
      <c r="C45" s="29" t="s">
        <v>90</v>
      </c>
      <c r="D45" s="31" t="s">
        <v>91</v>
      </c>
      <c r="E45" s="32">
        <f t="shared" si="6"/>
        <v>0</v>
      </c>
      <c r="F45" s="32">
        <v>0.0</v>
      </c>
      <c r="G45" s="32">
        <v>0.0</v>
      </c>
      <c r="H45" s="32">
        <v>0.0</v>
      </c>
      <c r="I45" s="32">
        <v>0.0</v>
      </c>
      <c r="J45" s="32">
        <f t="shared" si="20"/>
        <v>0</v>
      </c>
      <c r="K45" s="32">
        <v>0.0</v>
      </c>
      <c r="L45" s="32">
        <v>0.0</v>
      </c>
      <c r="M45" s="32">
        <v>0.0</v>
      </c>
      <c r="N45" s="32">
        <v>0.0</v>
      </c>
      <c r="O45" s="32">
        <v>0.0</v>
      </c>
      <c r="P45" s="28">
        <f t="shared" si="5"/>
        <v>0</v>
      </c>
      <c r="Q45" s="12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ht="56.25" hidden="1" customHeight="1">
      <c r="A46" s="29" t="s">
        <v>92</v>
      </c>
      <c r="B46" s="29" t="s">
        <v>93</v>
      </c>
      <c r="C46" s="29" t="s">
        <v>94</v>
      </c>
      <c r="D46" s="31" t="s">
        <v>95</v>
      </c>
      <c r="E46" s="32">
        <f t="shared" si="6"/>
        <v>0</v>
      </c>
      <c r="F46" s="32">
        <v>0.0</v>
      </c>
      <c r="G46" s="32">
        <v>0.0</v>
      </c>
      <c r="H46" s="32">
        <v>0.0</v>
      </c>
      <c r="I46" s="32">
        <v>0.0</v>
      </c>
      <c r="J46" s="32">
        <f t="shared" si="20"/>
        <v>0</v>
      </c>
      <c r="K46" s="32">
        <v>0.0</v>
      </c>
      <c r="L46" s="32">
        <v>0.0</v>
      </c>
      <c r="M46" s="32">
        <v>0.0</v>
      </c>
      <c r="N46" s="32">
        <v>0.0</v>
      </c>
      <c r="O46" s="32">
        <v>0.0</v>
      </c>
      <c r="P46" s="28">
        <f t="shared" si="5"/>
        <v>0</v>
      </c>
      <c r="Q46" s="12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ht="42.0" hidden="1" customHeight="1">
      <c r="A47" s="29"/>
      <c r="B47" s="29"/>
      <c r="C47" s="30"/>
      <c r="D47" s="31"/>
      <c r="E47" s="32">
        <f t="shared" si="6"/>
        <v>0</v>
      </c>
      <c r="F47" s="32">
        <v>0.0</v>
      </c>
      <c r="G47" s="32">
        <v>0.0</v>
      </c>
      <c r="H47" s="32">
        <v>0.0</v>
      </c>
      <c r="I47" s="32">
        <v>0.0</v>
      </c>
      <c r="J47" s="32">
        <f t="shared" si="20"/>
        <v>0</v>
      </c>
      <c r="K47" s="32">
        <v>0.0</v>
      </c>
      <c r="L47" s="32">
        <v>0.0</v>
      </c>
      <c r="M47" s="32">
        <v>0.0</v>
      </c>
      <c r="N47" s="32">
        <v>0.0</v>
      </c>
      <c r="O47" s="32">
        <v>0.0</v>
      </c>
      <c r="P47" s="28">
        <f t="shared" si="5"/>
        <v>0</v>
      </c>
      <c r="Q47" s="12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ht="21.75" hidden="1" customHeight="1">
      <c r="A48" s="29"/>
      <c r="B48" s="29"/>
      <c r="C48" s="30"/>
      <c r="D48" s="31"/>
      <c r="E48" s="32">
        <f t="shared" si="6"/>
        <v>0</v>
      </c>
      <c r="F48" s="32">
        <v>0.0</v>
      </c>
      <c r="G48" s="32">
        <v>0.0</v>
      </c>
      <c r="H48" s="32">
        <v>0.0</v>
      </c>
      <c r="I48" s="32">
        <v>0.0</v>
      </c>
      <c r="J48" s="32">
        <f t="shared" si="20"/>
        <v>0</v>
      </c>
      <c r="K48" s="32">
        <v>0.0</v>
      </c>
      <c r="L48" s="32">
        <v>0.0</v>
      </c>
      <c r="M48" s="32">
        <v>0.0</v>
      </c>
      <c r="N48" s="32">
        <v>0.0</v>
      </c>
      <c r="O48" s="32">
        <v>0.0</v>
      </c>
      <c r="P48" s="28">
        <f t="shared" si="5"/>
        <v>0</v>
      </c>
      <c r="Q48" s="12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ht="46.5" hidden="1" customHeight="1">
      <c r="A49" s="29" t="s">
        <v>96</v>
      </c>
      <c r="B49" s="29" t="s">
        <v>97</v>
      </c>
      <c r="C49" s="30">
        <v>180.0</v>
      </c>
      <c r="D49" s="31" t="s">
        <v>98</v>
      </c>
      <c r="E49" s="32">
        <f t="shared" si="6"/>
        <v>0</v>
      </c>
      <c r="F49" s="32">
        <v>0.0</v>
      </c>
      <c r="G49" s="32">
        <v>0.0</v>
      </c>
      <c r="H49" s="32">
        <v>0.0</v>
      </c>
      <c r="I49" s="32">
        <v>0.0</v>
      </c>
      <c r="J49" s="32">
        <f t="shared" si="20"/>
        <v>0</v>
      </c>
      <c r="K49" s="32">
        <v>0.0</v>
      </c>
      <c r="L49" s="32">
        <v>0.0</v>
      </c>
      <c r="M49" s="32">
        <v>0.0</v>
      </c>
      <c r="N49" s="32">
        <v>0.0</v>
      </c>
      <c r="O49" s="32">
        <v>0.0</v>
      </c>
      <c r="P49" s="28">
        <f t="shared" si="5"/>
        <v>0</v>
      </c>
      <c r="Q49" s="12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ht="46.5" hidden="1" customHeight="1">
      <c r="A50" s="29" t="s">
        <v>99</v>
      </c>
      <c r="B50" s="29" t="s">
        <v>100</v>
      </c>
      <c r="C50" s="29" t="s">
        <v>80</v>
      </c>
      <c r="D50" s="31" t="s">
        <v>101</v>
      </c>
      <c r="E50" s="32">
        <f t="shared" si="6"/>
        <v>0</v>
      </c>
      <c r="F50" s="32">
        <v>0.0</v>
      </c>
      <c r="G50" s="32">
        <v>0.0</v>
      </c>
      <c r="H50" s="32">
        <v>0.0</v>
      </c>
      <c r="I50" s="32">
        <v>0.0</v>
      </c>
      <c r="J50" s="32">
        <f t="shared" si="20"/>
        <v>0</v>
      </c>
      <c r="K50" s="32">
        <v>0.0</v>
      </c>
      <c r="L50" s="32">
        <v>0.0</v>
      </c>
      <c r="M50" s="32">
        <v>0.0</v>
      </c>
      <c r="N50" s="32">
        <v>0.0</v>
      </c>
      <c r="O50" s="32">
        <v>0.0</v>
      </c>
      <c r="P50" s="28">
        <f t="shared" si="5"/>
        <v>0</v>
      </c>
      <c r="Q50" s="12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ht="35.25" hidden="1" customHeight="1">
      <c r="A51" s="29" t="s">
        <v>102</v>
      </c>
      <c r="B51" s="29" t="s">
        <v>103</v>
      </c>
      <c r="C51" s="29" t="s">
        <v>80</v>
      </c>
      <c r="D51" s="31" t="s">
        <v>104</v>
      </c>
      <c r="E51" s="32">
        <f t="shared" si="6"/>
        <v>0</v>
      </c>
      <c r="F51" s="32">
        <v>0.0</v>
      </c>
      <c r="G51" s="32">
        <v>0.0</v>
      </c>
      <c r="H51" s="32">
        <v>0.0</v>
      </c>
      <c r="I51" s="32">
        <v>0.0</v>
      </c>
      <c r="J51" s="32">
        <f t="shared" si="20"/>
        <v>0</v>
      </c>
      <c r="K51" s="32">
        <v>0.0</v>
      </c>
      <c r="L51" s="32">
        <v>0.0</v>
      </c>
      <c r="M51" s="32">
        <v>0.0</v>
      </c>
      <c r="N51" s="32">
        <v>0.0</v>
      </c>
      <c r="O51" s="32">
        <v>0.0</v>
      </c>
      <c r="P51" s="28">
        <f t="shared" si="5"/>
        <v>0</v>
      </c>
      <c r="Q51" s="12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ht="27.0" customHeight="1">
      <c r="A52" s="29" t="s">
        <v>105</v>
      </c>
      <c r="B52" s="29" t="s">
        <v>106</v>
      </c>
      <c r="C52" s="29" t="s">
        <v>107</v>
      </c>
      <c r="D52" s="31" t="s">
        <v>108</v>
      </c>
      <c r="E52" s="32">
        <f t="shared" si="6"/>
        <v>0</v>
      </c>
      <c r="F52" s="32">
        <v>0.0</v>
      </c>
      <c r="G52" s="32">
        <v>0.0</v>
      </c>
      <c r="H52" s="32">
        <v>0.0</v>
      </c>
      <c r="I52" s="32">
        <v>0.0</v>
      </c>
      <c r="J52" s="32">
        <f t="shared" si="20"/>
        <v>354215.06</v>
      </c>
      <c r="K52" s="32">
        <v>354215.06</v>
      </c>
      <c r="L52" s="32">
        <v>0.0</v>
      </c>
      <c r="M52" s="32">
        <v>0.0</v>
      </c>
      <c r="N52" s="32">
        <v>0.0</v>
      </c>
      <c r="O52" s="32">
        <v>354215.06</v>
      </c>
      <c r="P52" s="28">
        <f t="shared" si="5"/>
        <v>354215.06</v>
      </c>
      <c r="Q52" s="12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ht="35.25" customHeight="1">
      <c r="A53" s="29" t="s">
        <v>109</v>
      </c>
      <c r="B53" s="29" t="s">
        <v>110</v>
      </c>
      <c r="C53" s="29" t="s">
        <v>107</v>
      </c>
      <c r="D53" s="31" t="s">
        <v>111</v>
      </c>
      <c r="E53" s="32">
        <f t="shared" si="6"/>
        <v>0</v>
      </c>
      <c r="F53" s="32">
        <v>0.0</v>
      </c>
      <c r="G53" s="32">
        <v>0.0</v>
      </c>
      <c r="H53" s="32">
        <v>0.0</v>
      </c>
      <c r="I53" s="32">
        <v>0.0</v>
      </c>
      <c r="J53" s="32">
        <f t="shared" si="20"/>
        <v>2500000</v>
      </c>
      <c r="K53" s="32">
        <v>2500000.0</v>
      </c>
      <c r="L53" s="32">
        <v>0.0</v>
      </c>
      <c r="M53" s="32">
        <v>0.0</v>
      </c>
      <c r="N53" s="32">
        <v>0.0</v>
      </c>
      <c r="O53" s="32">
        <v>2500000.0</v>
      </c>
      <c r="P53" s="28">
        <f t="shared" si="5"/>
        <v>2500000</v>
      </c>
      <c r="Q53" s="12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ht="25.5" customHeight="1">
      <c r="A54" s="24"/>
      <c r="B54" s="24" t="s">
        <v>86</v>
      </c>
      <c r="C54" s="24"/>
      <c r="D54" s="26" t="s">
        <v>87</v>
      </c>
      <c r="E54" s="27">
        <f t="shared" si="6"/>
        <v>390000</v>
      </c>
      <c r="F54" s="27">
        <f t="shared" ref="F54:I54" si="24">F55</f>
        <v>390000</v>
      </c>
      <c r="G54" s="27">
        <f t="shared" si="24"/>
        <v>0</v>
      </c>
      <c r="H54" s="27">
        <f t="shared" si="24"/>
        <v>0</v>
      </c>
      <c r="I54" s="27">
        <f t="shared" si="24"/>
        <v>0</v>
      </c>
      <c r="J54" s="27">
        <f t="shared" si="20"/>
        <v>1860000</v>
      </c>
      <c r="K54" s="27">
        <f t="shared" ref="K54:O54" si="25">K55</f>
        <v>1860000</v>
      </c>
      <c r="L54" s="27">
        <f t="shared" si="25"/>
        <v>0</v>
      </c>
      <c r="M54" s="27">
        <f t="shared" si="25"/>
        <v>0</v>
      </c>
      <c r="N54" s="27">
        <f t="shared" si="25"/>
        <v>0</v>
      </c>
      <c r="O54" s="27">
        <f t="shared" si="25"/>
        <v>1860000</v>
      </c>
      <c r="P54" s="28">
        <f t="shared" si="5"/>
        <v>2250000</v>
      </c>
      <c r="Q54" s="12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ht="36.0" customHeight="1">
      <c r="A55" s="29" t="s">
        <v>112</v>
      </c>
      <c r="B55" s="29" t="s">
        <v>113</v>
      </c>
      <c r="C55" s="29" t="s">
        <v>114</v>
      </c>
      <c r="D55" s="31" t="s">
        <v>115</v>
      </c>
      <c r="E55" s="32">
        <f t="shared" si="6"/>
        <v>390000</v>
      </c>
      <c r="F55" s="32">
        <v>390000.0</v>
      </c>
      <c r="G55" s="32">
        <v>0.0</v>
      </c>
      <c r="H55" s="32">
        <v>0.0</v>
      </c>
      <c r="I55" s="32">
        <v>0.0</v>
      </c>
      <c r="J55" s="32">
        <f t="shared" si="20"/>
        <v>1860000</v>
      </c>
      <c r="K55" s="32">
        <v>1860000.0</v>
      </c>
      <c r="L55" s="32">
        <v>0.0</v>
      </c>
      <c r="M55" s="32">
        <v>0.0</v>
      </c>
      <c r="N55" s="32">
        <v>0.0</v>
      </c>
      <c r="O55" s="32">
        <v>1860000.0</v>
      </c>
      <c r="P55" s="28">
        <f t="shared" si="5"/>
        <v>2250000</v>
      </c>
      <c r="Q55" s="12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ht="26.25" customHeight="1">
      <c r="A56" s="23" t="s">
        <v>116</v>
      </c>
      <c r="B56" s="24"/>
      <c r="C56" s="25"/>
      <c r="D56" s="26" t="s">
        <v>117</v>
      </c>
      <c r="E56" s="27">
        <f t="shared" ref="E56:O56" si="26">E57</f>
        <v>183513045.4</v>
      </c>
      <c r="F56" s="27">
        <f t="shared" si="26"/>
        <v>183513045.4</v>
      </c>
      <c r="G56" s="27">
        <f t="shared" si="26"/>
        <v>125677415.2</v>
      </c>
      <c r="H56" s="27">
        <f t="shared" si="26"/>
        <v>21158833</v>
      </c>
      <c r="I56" s="27">
        <f t="shared" si="26"/>
        <v>0</v>
      </c>
      <c r="J56" s="27">
        <f t="shared" si="26"/>
        <v>2650100</v>
      </c>
      <c r="K56" s="27">
        <f t="shared" si="26"/>
        <v>1450100</v>
      </c>
      <c r="L56" s="27">
        <f t="shared" si="26"/>
        <v>1200000</v>
      </c>
      <c r="M56" s="27">
        <f t="shared" si="26"/>
        <v>0</v>
      </c>
      <c r="N56" s="27">
        <f t="shared" si="26"/>
        <v>0</v>
      </c>
      <c r="O56" s="27">
        <f t="shared" si="26"/>
        <v>1450100</v>
      </c>
      <c r="P56" s="28">
        <f t="shared" si="5"/>
        <v>186163145.4</v>
      </c>
      <c r="Q56" s="12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ht="26.25" customHeight="1">
      <c r="A57" s="23" t="s">
        <v>118</v>
      </c>
      <c r="B57" s="23"/>
      <c r="C57" s="25"/>
      <c r="D57" s="26" t="s">
        <v>119</v>
      </c>
      <c r="E57" s="27">
        <f t="shared" ref="E57:E83" si="28">F57+I57</f>
        <v>183513045.4</v>
      </c>
      <c r="F57" s="27">
        <f>F58+F80+F82+F78</f>
        <v>183513045.4</v>
      </c>
      <c r="G57" s="27">
        <f t="shared" ref="G57:O57" si="27">G58+G80+G82</f>
        <v>125677415.2</v>
      </c>
      <c r="H57" s="27">
        <f t="shared" si="27"/>
        <v>21158833</v>
      </c>
      <c r="I57" s="27">
        <f t="shared" si="27"/>
        <v>0</v>
      </c>
      <c r="J57" s="27">
        <f t="shared" si="27"/>
        <v>2650100</v>
      </c>
      <c r="K57" s="27">
        <f t="shared" si="27"/>
        <v>1450100</v>
      </c>
      <c r="L57" s="27">
        <f t="shared" si="27"/>
        <v>1200000</v>
      </c>
      <c r="M57" s="27">
        <f t="shared" si="27"/>
        <v>0</v>
      </c>
      <c r="N57" s="27">
        <f t="shared" si="27"/>
        <v>0</v>
      </c>
      <c r="O57" s="27">
        <f t="shared" si="27"/>
        <v>1450100</v>
      </c>
      <c r="P57" s="28">
        <f t="shared" si="5"/>
        <v>186163145.4</v>
      </c>
      <c r="Q57" s="12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ht="12.75" customHeight="1">
      <c r="A58" s="23"/>
      <c r="B58" s="23">
        <v>1000.0</v>
      </c>
      <c r="C58" s="25"/>
      <c r="D58" s="26" t="s">
        <v>120</v>
      </c>
      <c r="E58" s="27">
        <f t="shared" si="28"/>
        <v>180055589.8</v>
      </c>
      <c r="F58" s="27">
        <f>F59+F60+F61+F62+F63+F65+F67+F68+F72+F76+F73+F71+F74+F75+F77+F64</f>
        <v>180055589.8</v>
      </c>
      <c r="G58" s="27">
        <f t="shared" ref="G58:H58" si="29">G59+G60+G61+G62+G63+G65+G67+G68+G72+G76+G73+G71+G77+G75+G64</f>
        <v>123127415.2</v>
      </c>
      <c r="H58" s="27">
        <f t="shared" si="29"/>
        <v>20979569</v>
      </c>
      <c r="I58" s="27">
        <f>I59+I60+I61+I62+I63+I65+I67+I68+I72+I76+I73+I71</f>
        <v>0</v>
      </c>
      <c r="J58" s="27">
        <f t="shared" ref="J58:J84" si="31">L58+O58</f>
        <v>2650100</v>
      </c>
      <c r="K58" s="27">
        <f t="shared" ref="K58:O58" si="30">K59+K60+K61+K62+K63+K65+K67+K68+K72+K76+K73+K74+K75+K64</f>
        <v>1450100</v>
      </c>
      <c r="L58" s="27">
        <f t="shared" si="30"/>
        <v>1200000</v>
      </c>
      <c r="M58" s="27">
        <f t="shared" si="30"/>
        <v>0</v>
      </c>
      <c r="N58" s="27">
        <f t="shared" si="30"/>
        <v>0</v>
      </c>
      <c r="O58" s="27">
        <f t="shared" si="30"/>
        <v>1450100</v>
      </c>
      <c r="P58" s="28">
        <f t="shared" si="5"/>
        <v>182705689.8</v>
      </c>
      <c r="Q58" s="12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ht="21.75" customHeight="1">
      <c r="A59" s="21" t="s">
        <v>121</v>
      </c>
      <c r="B59" s="29" t="s">
        <v>122</v>
      </c>
      <c r="C59" s="30" t="s">
        <v>123</v>
      </c>
      <c r="D59" s="31" t="s">
        <v>124</v>
      </c>
      <c r="E59" s="32">
        <f t="shared" si="28"/>
        <v>24784273.59</v>
      </c>
      <c r="F59" s="32">
        <v>2.478427359E7</v>
      </c>
      <c r="G59" s="32">
        <v>1.634E7</v>
      </c>
      <c r="H59" s="32">
        <v>2886186.0</v>
      </c>
      <c r="I59" s="32">
        <v>0.0</v>
      </c>
      <c r="J59" s="32">
        <f t="shared" si="31"/>
        <v>940000</v>
      </c>
      <c r="K59" s="32">
        <v>140000.0</v>
      </c>
      <c r="L59" s="32">
        <v>800000.0</v>
      </c>
      <c r="M59" s="32">
        <v>0.0</v>
      </c>
      <c r="N59" s="32">
        <v>0.0</v>
      </c>
      <c r="O59" s="32">
        <v>140000.0</v>
      </c>
      <c r="P59" s="28">
        <f t="shared" si="5"/>
        <v>25724273.59</v>
      </c>
      <c r="Q59" s="12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ht="30.75" customHeight="1">
      <c r="A60" s="29" t="s">
        <v>125</v>
      </c>
      <c r="B60" s="29" t="s">
        <v>126</v>
      </c>
      <c r="C60" s="29" t="s">
        <v>127</v>
      </c>
      <c r="D60" s="31" t="s">
        <v>128</v>
      </c>
      <c r="E60" s="32">
        <f t="shared" si="28"/>
        <v>48451832.9</v>
      </c>
      <c r="F60" s="32">
        <v>4.84518329E7</v>
      </c>
      <c r="G60" s="32">
        <v>2.1989E7</v>
      </c>
      <c r="H60" s="32">
        <v>1.6834189E7</v>
      </c>
      <c r="I60" s="32">
        <v>0.0</v>
      </c>
      <c r="J60" s="32">
        <f t="shared" si="31"/>
        <v>960100</v>
      </c>
      <c r="K60" s="32">
        <v>560100.0</v>
      </c>
      <c r="L60" s="32">
        <v>400000.0</v>
      </c>
      <c r="M60" s="32">
        <v>0.0</v>
      </c>
      <c r="N60" s="32">
        <v>0.0</v>
      </c>
      <c r="O60" s="32">
        <v>560100.0</v>
      </c>
      <c r="P60" s="28">
        <f t="shared" si="5"/>
        <v>49411932.9</v>
      </c>
      <c r="Q60" s="12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ht="57.0" customHeight="1">
      <c r="A61" s="29" t="s">
        <v>129</v>
      </c>
      <c r="B61" s="29" t="s">
        <v>130</v>
      </c>
      <c r="C61" s="29" t="s">
        <v>123</v>
      </c>
      <c r="D61" s="31" t="s">
        <v>131</v>
      </c>
      <c r="E61" s="32">
        <f t="shared" si="28"/>
        <v>1560342.59</v>
      </c>
      <c r="F61" s="32">
        <v>1560342.59</v>
      </c>
      <c r="G61" s="32">
        <v>843101.15</v>
      </c>
      <c r="H61" s="32">
        <v>492000.0</v>
      </c>
      <c r="I61" s="32">
        <v>0.0</v>
      </c>
      <c r="J61" s="32">
        <f t="shared" si="31"/>
        <v>0</v>
      </c>
      <c r="K61" s="32">
        <v>0.0</v>
      </c>
      <c r="L61" s="32">
        <v>0.0</v>
      </c>
      <c r="M61" s="32">
        <v>0.0</v>
      </c>
      <c r="N61" s="32">
        <v>0.0</v>
      </c>
      <c r="O61" s="32">
        <v>0.0</v>
      </c>
      <c r="P61" s="28">
        <f t="shared" si="5"/>
        <v>1560342.59</v>
      </c>
      <c r="Q61" s="12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ht="42.0" customHeight="1">
      <c r="A62" s="29" t="s">
        <v>132</v>
      </c>
      <c r="B62" s="29" t="s">
        <v>133</v>
      </c>
      <c r="C62" s="29" t="s">
        <v>127</v>
      </c>
      <c r="D62" s="31" t="s">
        <v>128</v>
      </c>
      <c r="E62" s="32">
        <f t="shared" si="28"/>
        <v>88972350.13</v>
      </c>
      <c r="F62" s="32">
        <v>8.897235013E7</v>
      </c>
      <c r="G62" s="32">
        <v>7.291488312E7</v>
      </c>
      <c r="H62" s="32">
        <v>0.0</v>
      </c>
      <c r="I62" s="32">
        <v>0.0</v>
      </c>
      <c r="J62" s="32">
        <f t="shared" si="31"/>
        <v>0</v>
      </c>
      <c r="K62" s="32">
        <v>0.0</v>
      </c>
      <c r="L62" s="32">
        <v>0.0</v>
      </c>
      <c r="M62" s="32">
        <v>0.0</v>
      </c>
      <c r="N62" s="32">
        <v>0.0</v>
      </c>
      <c r="O62" s="32">
        <v>0.0</v>
      </c>
      <c r="P62" s="28">
        <f t="shared" si="5"/>
        <v>88972350.13</v>
      </c>
      <c r="Q62" s="12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ht="54.75" customHeight="1">
      <c r="A63" s="29" t="s">
        <v>134</v>
      </c>
      <c r="B63" s="29" t="s">
        <v>135</v>
      </c>
      <c r="C63" s="29" t="s">
        <v>123</v>
      </c>
      <c r="D63" s="31" t="s">
        <v>131</v>
      </c>
      <c r="E63" s="32">
        <f t="shared" si="28"/>
        <v>495849.87</v>
      </c>
      <c r="F63" s="32">
        <v>495849.87</v>
      </c>
      <c r="G63" s="32">
        <v>419619.88</v>
      </c>
      <c r="H63" s="32">
        <v>0.0</v>
      </c>
      <c r="I63" s="32">
        <v>0.0</v>
      </c>
      <c r="J63" s="32">
        <f t="shared" si="31"/>
        <v>0</v>
      </c>
      <c r="K63" s="32">
        <v>0.0</v>
      </c>
      <c r="L63" s="32">
        <v>0.0</v>
      </c>
      <c r="M63" s="32">
        <v>0.0</v>
      </c>
      <c r="N63" s="32">
        <v>0.0</v>
      </c>
      <c r="O63" s="32">
        <v>0.0</v>
      </c>
      <c r="P63" s="28">
        <f t="shared" si="5"/>
        <v>495849.87</v>
      </c>
      <c r="Q63" s="12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ht="47.25" customHeight="1">
      <c r="A64" s="29" t="s">
        <v>136</v>
      </c>
      <c r="B64" s="29" t="s">
        <v>137</v>
      </c>
      <c r="C64" s="29" t="s">
        <v>127</v>
      </c>
      <c r="D64" s="31" t="s">
        <v>128</v>
      </c>
      <c r="E64" s="32">
        <f t="shared" si="28"/>
        <v>2377608.71</v>
      </c>
      <c r="F64" s="32">
        <v>2377608.71</v>
      </c>
      <c r="G64" s="32">
        <v>741800.0</v>
      </c>
      <c r="H64" s="32">
        <v>150000.0</v>
      </c>
      <c r="I64" s="32">
        <v>0.0</v>
      </c>
      <c r="J64" s="32">
        <f t="shared" si="31"/>
        <v>750000</v>
      </c>
      <c r="K64" s="32">
        <v>750000.0</v>
      </c>
      <c r="L64" s="32">
        <v>0.0</v>
      </c>
      <c r="M64" s="32">
        <v>0.0</v>
      </c>
      <c r="N64" s="32">
        <v>0.0</v>
      </c>
      <c r="O64" s="32">
        <v>750000.0</v>
      </c>
      <c r="P64" s="28">
        <f t="shared" si="5"/>
        <v>3127608.71</v>
      </c>
      <c r="Q64" s="12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ht="40.5" customHeight="1">
      <c r="A65" s="29" t="s">
        <v>138</v>
      </c>
      <c r="B65" s="29" t="s">
        <v>139</v>
      </c>
      <c r="C65" s="29" t="s">
        <v>140</v>
      </c>
      <c r="D65" s="31" t="s">
        <v>141</v>
      </c>
      <c r="E65" s="32">
        <f t="shared" si="28"/>
        <v>4883980</v>
      </c>
      <c r="F65" s="32">
        <v>4883980.0</v>
      </c>
      <c r="G65" s="32">
        <v>3620000.0</v>
      </c>
      <c r="H65" s="32">
        <v>294380.0</v>
      </c>
      <c r="I65" s="32">
        <v>0.0</v>
      </c>
      <c r="J65" s="32">
        <f t="shared" si="31"/>
        <v>0</v>
      </c>
      <c r="K65" s="32">
        <v>0.0</v>
      </c>
      <c r="L65" s="32">
        <v>0.0</v>
      </c>
      <c r="M65" s="32">
        <v>0.0</v>
      </c>
      <c r="N65" s="32">
        <v>0.0</v>
      </c>
      <c r="O65" s="32">
        <v>0.0</v>
      </c>
      <c r="P65" s="28">
        <f t="shared" si="5"/>
        <v>4883980</v>
      </c>
      <c r="Q65" s="12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ht="68.25" hidden="1" customHeight="1">
      <c r="A66" s="29" t="s">
        <v>138</v>
      </c>
      <c r="B66" s="29" t="s">
        <v>139</v>
      </c>
      <c r="C66" s="29" t="s">
        <v>142</v>
      </c>
      <c r="D66" s="31" t="s">
        <v>143</v>
      </c>
      <c r="E66" s="32">
        <f t="shared" si="28"/>
        <v>0</v>
      </c>
      <c r="F66" s="32"/>
      <c r="G66" s="32"/>
      <c r="H66" s="32"/>
      <c r="I66" s="32"/>
      <c r="J66" s="32">
        <f t="shared" si="31"/>
        <v>0</v>
      </c>
      <c r="K66" s="32"/>
      <c r="L66" s="32"/>
      <c r="M66" s="32"/>
      <c r="N66" s="32"/>
      <c r="O66" s="32"/>
      <c r="P66" s="28">
        <f t="shared" si="5"/>
        <v>0</v>
      </c>
      <c r="Q66" s="12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ht="34.5" customHeight="1">
      <c r="A67" s="29" t="s">
        <v>144</v>
      </c>
      <c r="B67" s="29" t="s">
        <v>145</v>
      </c>
      <c r="C67" s="29" t="s">
        <v>146</v>
      </c>
      <c r="D67" s="31" t="s">
        <v>147</v>
      </c>
      <c r="E67" s="32">
        <f t="shared" si="28"/>
        <v>5521962</v>
      </c>
      <c r="F67" s="32">
        <v>5521962.0</v>
      </c>
      <c r="G67" s="32">
        <v>4009200.0</v>
      </c>
      <c r="H67" s="32">
        <v>242162.0</v>
      </c>
      <c r="I67" s="32">
        <v>0.0</v>
      </c>
      <c r="J67" s="32">
        <f t="shared" si="31"/>
        <v>0</v>
      </c>
      <c r="K67" s="32">
        <v>0.0</v>
      </c>
      <c r="L67" s="32">
        <v>0.0</v>
      </c>
      <c r="M67" s="32">
        <v>0.0</v>
      </c>
      <c r="N67" s="32">
        <v>0.0</v>
      </c>
      <c r="O67" s="32">
        <v>0.0</v>
      </c>
      <c r="P67" s="28">
        <f t="shared" si="5"/>
        <v>5521962</v>
      </c>
      <c r="Q67" s="12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ht="12.75" customHeight="1">
      <c r="A68" s="29" t="s">
        <v>148</v>
      </c>
      <c r="B68" s="29" t="s">
        <v>149</v>
      </c>
      <c r="C68" s="29" t="s">
        <v>146</v>
      </c>
      <c r="D68" s="31" t="s">
        <v>66</v>
      </c>
      <c r="E68" s="32">
        <f t="shared" si="28"/>
        <v>25400</v>
      </c>
      <c r="F68" s="32">
        <v>25400.0</v>
      </c>
      <c r="G68" s="32">
        <v>0.0</v>
      </c>
      <c r="H68" s="32">
        <v>0.0</v>
      </c>
      <c r="I68" s="32">
        <v>0.0</v>
      </c>
      <c r="J68" s="32">
        <f t="shared" si="31"/>
        <v>0</v>
      </c>
      <c r="K68" s="32">
        <v>0.0</v>
      </c>
      <c r="L68" s="32">
        <v>0.0</v>
      </c>
      <c r="M68" s="32">
        <v>0.0</v>
      </c>
      <c r="N68" s="32">
        <v>0.0</v>
      </c>
      <c r="O68" s="32">
        <v>0.0</v>
      </c>
      <c r="P68" s="28">
        <f t="shared" si="5"/>
        <v>25400</v>
      </c>
      <c r="Q68" s="12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ht="89.25" hidden="1" customHeight="1">
      <c r="A69" s="29" t="s">
        <v>150</v>
      </c>
      <c r="B69" s="29" t="s">
        <v>151</v>
      </c>
      <c r="C69" s="29" t="s">
        <v>94</v>
      </c>
      <c r="D69" s="31" t="s">
        <v>152</v>
      </c>
      <c r="E69" s="32">
        <f t="shared" si="28"/>
        <v>0</v>
      </c>
      <c r="F69" s="32"/>
      <c r="G69" s="32"/>
      <c r="H69" s="32"/>
      <c r="I69" s="32"/>
      <c r="J69" s="32">
        <f t="shared" si="31"/>
        <v>0</v>
      </c>
      <c r="K69" s="32"/>
      <c r="L69" s="32"/>
      <c r="M69" s="32"/>
      <c r="N69" s="32"/>
      <c r="O69" s="32"/>
      <c r="P69" s="28">
        <f t="shared" si="5"/>
        <v>0</v>
      </c>
      <c r="Q69" s="12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ht="51.0" hidden="1" customHeight="1">
      <c r="A70" s="29" t="s">
        <v>153</v>
      </c>
      <c r="B70" s="29" t="s">
        <v>154</v>
      </c>
      <c r="C70" s="29" t="s">
        <v>94</v>
      </c>
      <c r="D70" s="31" t="s">
        <v>95</v>
      </c>
      <c r="E70" s="32">
        <f t="shared" si="28"/>
        <v>0</v>
      </c>
      <c r="F70" s="32"/>
      <c r="G70" s="32"/>
      <c r="H70" s="32"/>
      <c r="I70" s="32"/>
      <c r="J70" s="32">
        <f t="shared" si="31"/>
        <v>0</v>
      </c>
      <c r="K70" s="32"/>
      <c r="L70" s="32"/>
      <c r="M70" s="32"/>
      <c r="N70" s="32"/>
      <c r="O70" s="32"/>
      <c r="P70" s="28">
        <f t="shared" si="5"/>
        <v>0</v>
      </c>
      <c r="Q70" s="12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ht="38.25" customHeight="1">
      <c r="A71" s="29" t="s">
        <v>155</v>
      </c>
      <c r="B71" s="29" t="s">
        <v>156</v>
      </c>
      <c r="C71" s="29" t="s">
        <v>146</v>
      </c>
      <c r="D71" s="31" t="s">
        <v>157</v>
      </c>
      <c r="E71" s="32">
        <f t="shared" si="28"/>
        <v>137300</v>
      </c>
      <c r="F71" s="32">
        <v>137300.0</v>
      </c>
      <c r="G71" s="32">
        <v>63500.0</v>
      </c>
      <c r="H71" s="32">
        <v>51700.0</v>
      </c>
      <c r="I71" s="32">
        <v>0.0</v>
      </c>
      <c r="J71" s="32">
        <f t="shared" si="31"/>
        <v>0</v>
      </c>
      <c r="K71" s="32">
        <v>0.0</v>
      </c>
      <c r="L71" s="32">
        <v>0.0</v>
      </c>
      <c r="M71" s="32">
        <v>0.0</v>
      </c>
      <c r="N71" s="32">
        <v>0.0</v>
      </c>
      <c r="O71" s="32">
        <v>0.0</v>
      </c>
      <c r="P71" s="28">
        <f t="shared" si="5"/>
        <v>137300</v>
      </c>
      <c r="Q71" s="12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ht="38.25" customHeight="1">
      <c r="A72" s="29" t="s">
        <v>158</v>
      </c>
      <c r="B72" s="29" t="s">
        <v>159</v>
      </c>
      <c r="C72" s="29" t="s">
        <v>146</v>
      </c>
      <c r="D72" s="31" t="s">
        <v>160</v>
      </c>
      <c r="E72" s="32">
        <f t="shared" si="28"/>
        <v>1756818</v>
      </c>
      <c r="F72" s="32">
        <v>1756818.0</v>
      </c>
      <c r="G72" s="32">
        <v>1440014.0</v>
      </c>
      <c r="H72" s="32">
        <v>0.0</v>
      </c>
      <c r="I72" s="32">
        <v>0.0</v>
      </c>
      <c r="J72" s="32">
        <f t="shared" si="31"/>
        <v>0</v>
      </c>
      <c r="K72" s="32">
        <v>0.0</v>
      </c>
      <c r="L72" s="32">
        <v>0.0</v>
      </c>
      <c r="M72" s="32">
        <v>0.0</v>
      </c>
      <c r="N72" s="32">
        <v>0.0</v>
      </c>
      <c r="O72" s="32">
        <v>0.0</v>
      </c>
      <c r="P72" s="28">
        <f t="shared" si="5"/>
        <v>1756818</v>
      </c>
      <c r="Q72" s="12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ht="39.0" customHeight="1">
      <c r="A73" s="29" t="s">
        <v>161</v>
      </c>
      <c r="B73" s="29" t="s">
        <v>162</v>
      </c>
      <c r="C73" s="29" t="s">
        <v>146</v>
      </c>
      <c r="D73" s="31" t="s">
        <v>163</v>
      </c>
      <c r="E73" s="32">
        <f t="shared" si="28"/>
        <v>634652</v>
      </c>
      <c r="F73" s="32">
        <v>634652.0</v>
      </c>
      <c r="G73" s="32">
        <v>462000.0</v>
      </c>
      <c r="H73" s="32">
        <v>28952.0</v>
      </c>
      <c r="I73" s="32">
        <v>0.0</v>
      </c>
      <c r="J73" s="32">
        <f t="shared" si="31"/>
        <v>0</v>
      </c>
      <c r="K73" s="32">
        <v>0.0</v>
      </c>
      <c r="L73" s="32">
        <v>0.0</v>
      </c>
      <c r="M73" s="32">
        <v>0.0</v>
      </c>
      <c r="N73" s="32">
        <v>0.0</v>
      </c>
      <c r="O73" s="32">
        <v>0.0</v>
      </c>
      <c r="P73" s="28">
        <f t="shared" si="5"/>
        <v>634652</v>
      </c>
      <c r="Q73" s="12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ht="92.25" hidden="1" customHeight="1">
      <c r="A74" s="29" t="s">
        <v>164</v>
      </c>
      <c r="B74" s="29" t="s">
        <v>165</v>
      </c>
      <c r="C74" s="29" t="s">
        <v>146</v>
      </c>
      <c r="D74" s="39" t="s">
        <v>166</v>
      </c>
      <c r="E74" s="32">
        <f t="shared" si="28"/>
        <v>0</v>
      </c>
      <c r="F74" s="32"/>
      <c r="G74" s="32">
        <v>0.0</v>
      </c>
      <c r="H74" s="32">
        <v>0.0</v>
      </c>
      <c r="I74" s="32">
        <v>0.0</v>
      </c>
      <c r="J74" s="32">
        <f t="shared" si="31"/>
        <v>0</v>
      </c>
      <c r="K74" s="32">
        <v>0.0</v>
      </c>
      <c r="L74" s="32">
        <v>0.0</v>
      </c>
      <c r="M74" s="32">
        <v>0.0</v>
      </c>
      <c r="N74" s="32">
        <v>0.0</v>
      </c>
      <c r="O74" s="32">
        <f t="shared" ref="O74:O75" si="32">K74</f>
        <v>0</v>
      </c>
      <c r="P74" s="28">
        <f t="shared" si="5"/>
        <v>0</v>
      </c>
      <c r="Q74" s="12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ht="66.75" hidden="1" customHeight="1">
      <c r="A75" s="29" t="s">
        <v>167</v>
      </c>
      <c r="B75" s="29" t="s">
        <v>168</v>
      </c>
      <c r="C75" s="29" t="s">
        <v>146</v>
      </c>
      <c r="D75" s="40" t="s">
        <v>169</v>
      </c>
      <c r="E75" s="32">
        <f t="shared" si="28"/>
        <v>0</v>
      </c>
      <c r="F75" s="32"/>
      <c r="G75" s="32">
        <v>0.0</v>
      </c>
      <c r="H75" s="32">
        <v>0.0</v>
      </c>
      <c r="I75" s="32">
        <v>0.0</v>
      </c>
      <c r="J75" s="32">
        <f t="shared" si="31"/>
        <v>0</v>
      </c>
      <c r="K75" s="32">
        <v>0.0</v>
      </c>
      <c r="L75" s="32">
        <v>0.0</v>
      </c>
      <c r="M75" s="32">
        <v>0.0</v>
      </c>
      <c r="N75" s="32">
        <v>0.0</v>
      </c>
      <c r="O75" s="32">
        <f t="shared" si="32"/>
        <v>0</v>
      </c>
      <c r="P75" s="28">
        <f t="shared" si="5"/>
        <v>0</v>
      </c>
      <c r="Q75" s="12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ht="53.25" customHeight="1">
      <c r="A76" s="29" t="s">
        <v>170</v>
      </c>
      <c r="B76" s="29" t="s">
        <v>171</v>
      </c>
      <c r="C76" s="29" t="s">
        <v>146</v>
      </c>
      <c r="D76" s="31" t="s">
        <v>172</v>
      </c>
      <c r="E76" s="32">
        <f t="shared" si="28"/>
        <v>453220</v>
      </c>
      <c r="F76" s="32">
        <v>453220.0</v>
      </c>
      <c r="G76" s="32">
        <v>284297.0</v>
      </c>
      <c r="H76" s="32">
        <v>0.0</v>
      </c>
      <c r="I76" s="32">
        <v>0.0</v>
      </c>
      <c r="J76" s="32">
        <f t="shared" si="31"/>
        <v>0</v>
      </c>
      <c r="K76" s="32">
        <v>0.0</v>
      </c>
      <c r="L76" s="32">
        <v>0.0</v>
      </c>
      <c r="M76" s="32">
        <v>0.0</v>
      </c>
      <c r="N76" s="32">
        <v>0.0</v>
      </c>
      <c r="O76" s="32">
        <v>0.0</v>
      </c>
      <c r="P76" s="28">
        <f t="shared" si="5"/>
        <v>453220</v>
      </c>
      <c r="Q76" s="12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ht="49.5" hidden="1" customHeight="1">
      <c r="A77" s="29" t="s">
        <v>173</v>
      </c>
      <c r="B77" s="29" t="s">
        <v>174</v>
      </c>
      <c r="C77" s="29" t="s">
        <v>146</v>
      </c>
      <c r="D77" s="41" t="s">
        <v>175</v>
      </c>
      <c r="E77" s="32">
        <f t="shared" si="28"/>
        <v>0</v>
      </c>
      <c r="F77" s="32">
        <v>0.0</v>
      </c>
      <c r="G77" s="32">
        <v>0.0</v>
      </c>
      <c r="H77" s="32">
        <v>0.0</v>
      </c>
      <c r="I77" s="32">
        <v>0.0</v>
      </c>
      <c r="J77" s="32">
        <f t="shared" si="31"/>
        <v>0</v>
      </c>
      <c r="K77" s="32">
        <v>0.0</v>
      </c>
      <c r="L77" s="32">
        <v>0.0</v>
      </c>
      <c r="M77" s="32">
        <v>0.0</v>
      </c>
      <c r="N77" s="32">
        <v>0.0</v>
      </c>
      <c r="O77" s="32">
        <v>0.0</v>
      </c>
      <c r="P77" s="28">
        <f t="shared" si="5"/>
        <v>0</v>
      </c>
      <c r="Q77" s="12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ht="22.5" customHeight="1">
      <c r="A78" s="24"/>
      <c r="B78" s="24" t="s">
        <v>86</v>
      </c>
      <c r="C78" s="24"/>
      <c r="D78" s="26" t="s">
        <v>87</v>
      </c>
      <c r="E78" s="27">
        <f t="shared" si="28"/>
        <v>32691.63</v>
      </c>
      <c r="F78" s="27">
        <f t="shared" ref="F78:I78" si="33">F79</f>
        <v>32691.63</v>
      </c>
      <c r="G78" s="27">
        <f t="shared" si="33"/>
        <v>0</v>
      </c>
      <c r="H78" s="27">
        <f t="shared" si="33"/>
        <v>0</v>
      </c>
      <c r="I78" s="27">
        <f t="shared" si="33"/>
        <v>0</v>
      </c>
      <c r="J78" s="27">
        <f t="shared" si="31"/>
        <v>0</v>
      </c>
      <c r="K78" s="27">
        <f t="shared" ref="K78:O78" si="34">K79</f>
        <v>0</v>
      </c>
      <c r="L78" s="27">
        <f t="shared" si="34"/>
        <v>0</v>
      </c>
      <c r="M78" s="27">
        <f t="shared" si="34"/>
        <v>0</v>
      </c>
      <c r="N78" s="27">
        <f t="shared" si="34"/>
        <v>0</v>
      </c>
      <c r="O78" s="27">
        <f t="shared" si="34"/>
        <v>0</v>
      </c>
      <c r="P78" s="28">
        <f t="shared" si="5"/>
        <v>32691.63</v>
      </c>
      <c r="Q78" s="12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ht="20.25" customHeight="1">
      <c r="A79" s="29" t="s">
        <v>176</v>
      </c>
      <c r="B79" s="29" t="s">
        <v>177</v>
      </c>
      <c r="C79" s="29" t="s">
        <v>178</v>
      </c>
      <c r="D79" s="42" t="s">
        <v>179</v>
      </c>
      <c r="E79" s="32">
        <f t="shared" si="28"/>
        <v>32691.63</v>
      </c>
      <c r="F79" s="32">
        <v>32691.63</v>
      </c>
      <c r="G79" s="32">
        <v>0.0</v>
      </c>
      <c r="H79" s="32">
        <v>0.0</v>
      </c>
      <c r="I79" s="32">
        <v>0.0</v>
      </c>
      <c r="J79" s="32">
        <f t="shared" si="31"/>
        <v>0</v>
      </c>
      <c r="K79" s="32">
        <v>0.0</v>
      </c>
      <c r="L79" s="32">
        <v>0.0</v>
      </c>
      <c r="M79" s="32">
        <v>0.0</v>
      </c>
      <c r="N79" s="32">
        <v>0.0</v>
      </c>
      <c r="O79" s="32">
        <v>0.0</v>
      </c>
      <c r="P79" s="38">
        <f t="shared" si="5"/>
        <v>32691.63</v>
      </c>
      <c r="Q79" s="12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ht="42.0" customHeight="1">
      <c r="A80" s="24"/>
      <c r="B80" s="24" t="s">
        <v>180</v>
      </c>
      <c r="C80" s="24"/>
      <c r="D80" s="26" t="s">
        <v>181</v>
      </c>
      <c r="E80" s="27">
        <f t="shared" si="28"/>
        <v>3424764</v>
      </c>
      <c r="F80" s="27">
        <f t="shared" ref="F80:I80" si="35">F81</f>
        <v>3424764</v>
      </c>
      <c r="G80" s="27">
        <f t="shared" si="35"/>
        <v>2550000</v>
      </c>
      <c r="H80" s="27">
        <f t="shared" si="35"/>
        <v>179264</v>
      </c>
      <c r="I80" s="27">
        <f t="shared" si="35"/>
        <v>0</v>
      </c>
      <c r="J80" s="27">
        <f t="shared" si="31"/>
        <v>0</v>
      </c>
      <c r="K80" s="27">
        <f t="shared" ref="K80:O80" si="36">K81</f>
        <v>0</v>
      </c>
      <c r="L80" s="27">
        <f t="shared" si="36"/>
        <v>0</v>
      </c>
      <c r="M80" s="27">
        <f t="shared" si="36"/>
        <v>0</v>
      </c>
      <c r="N80" s="27">
        <f t="shared" si="36"/>
        <v>0</v>
      </c>
      <c r="O80" s="27">
        <f t="shared" si="36"/>
        <v>0</v>
      </c>
      <c r="P80" s="28">
        <f t="shared" si="5"/>
        <v>3424764</v>
      </c>
      <c r="Q80" s="12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ht="41.25" customHeight="1">
      <c r="A81" s="29" t="s">
        <v>182</v>
      </c>
      <c r="B81" s="29" t="s">
        <v>183</v>
      </c>
      <c r="C81" s="29" t="s">
        <v>184</v>
      </c>
      <c r="D81" s="31" t="s">
        <v>185</v>
      </c>
      <c r="E81" s="32">
        <f t="shared" si="28"/>
        <v>3424764</v>
      </c>
      <c r="F81" s="32">
        <v>3424764.0</v>
      </c>
      <c r="G81" s="32">
        <v>2550000.0</v>
      </c>
      <c r="H81" s="32">
        <v>179264.0</v>
      </c>
      <c r="I81" s="32">
        <v>0.0</v>
      </c>
      <c r="J81" s="32">
        <f t="shared" si="31"/>
        <v>0</v>
      </c>
      <c r="K81" s="32">
        <v>0.0</v>
      </c>
      <c r="L81" s="32">
        <v>0.0</v>
      </c>
      <c r="M81" s="32">
        <v>0.0</v>
      </c>
      <c r="N81" s="32">
        <v>0.0</v>
      </c>
      <c r="O81" s="32">
        <v>0.0</v>
      </c>
      <c r="P81" s="28">
        <f t="shared" si="5"/>
        <v>3424764</v>
      </c>
      <c r="Q81" s="12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ht="31.5" hidden="1" customHeight="1">
      <c r="A82" s="29"/>
      <c r="B82" s="24" t="s">
        <v>72</v>
      </c>
      <c r="C82" s="24"/>
      <c r="D82" s="26" t="s">
        <v>73</v>
      </c>
      <c r="E82" s="32">
        <f t="shared" si="28"/>
        <v>0</v>
      </c>
      <c r="F82" s="32">
        <v>0.0</v>
      </c>
      <c r="G82" s="32">
        <v>0.0</v>
      </c>
      <c r="H82" s="32">
        <v>0.0</v>
      </c>
      <c r="I82" s="32">
        <v>0.0</v>
      </c>
      <c r="J82" s="32">
        <f t="shared" si="31"/>
        <v>0</v>
      </c>
      <c r="K82" s="32">
        <v>0.0</v>
      </c>
      <c r="L82" s="32">
        <v>0.0</v>
      </c>
      <c r="M82" s="32">
        <v>0.0</v>
      </c>
      <c r="N82" s="32">
        <v>0.0</v>
      </c>
      <c r="O82" s="32">
        <v>0.0</v>
      </c>
      <c r="P82" s="28">
        <f t="shared" si="5"/>
        <v>0</v>
      </c>
      <c r="Q82" s="12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ht="31.5" hidden="1" customHeight="1">
      <c r="A83" s="29" t="s">
        <v>186</v>
      </c>
      <c r="B83" s="29" t="s">
        <v>187</v>
      </c>
      <c r="C83" s="29" t="s">
        <v>107</v>
      </c>
      <c r="D83" s="31" t="s">
        <v>188</v>
      </c>
      <c r="E83" s="32">
        <f t="shared" si="28"/>
        <v>0</v>
      </c>
      <c r="F83" s="32">
        <f>F82</f>
        <v>0</v>
      </c>
      <c r="G83" s="32">
        <v>0.0</v>
      </c>
      <c r="H83" s="32">
        <v>0.0</v>
      </c>
      <c r="I83" s="32">
        <v>0.0</v>
      </c>
      <c r="J83" s="32">
        <f t="shared" si="31"/>
        <v>0</v>
      </c>
      <c r="K83" s="32">
        <v>0.0</v>
      </c>
      <c r="L83" s="32">
        <v>0.0</v>
      </c>
      <c r="M83" s="32">
        <v>0.0</v>
      </c>
      <c r="N83" s="32">
        <v>0.0</v>
      </c>
      <c r="O83" s="32">
        <v>0.0</v>
      </c>
      <c r="P83" s="38">
        <f t="shared" si="5"/>
        <v>0</v>
      </c>
      <c r="Q83" s="12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ht="39.0" customHeight="1">
      <c r="A84" s="24" t="s">
        <v>189</v>
      </c>
      <c r="B84" s="24"/>
      <c r="C84" s="24"/>
      <c r="D84" s="26" t="s">
        <v>190</v>
      </c>
      <c r="E84" s="27">
        <f t="shared" ref="E84:I84" si="37">E85</f>
        <v>16229021.98</v>
      </c>
      <c r="F84" s="27">
        <f t="shared" si="37"/>
        <v>16229021.98</v>
      </c>
      <c r="G84" s="27">
        <f t="shared" si="37"/>
        <v>7516898.85</v>
      </c>
      <c r="H84" s="27">
        <f t="shared" si="37"/>
        <v>973600</v>
      </c>
      <c r="I84" s="27">
        <f t="shared" si="37"/>
        <v>0</v>
      </c>
      <c r="J84" s="27">
        <f t="shared" si="31"/>
        <v>115000</v>
      </c>
      <c r="K84" s="27">
        <f t="shared" ref="K84:O84" si="38">K85</f>
        <v>0</v>
      </c>
      <c r="L84" s="27">
        <f t="shared" si="38"/>
        <v>115000</v>
      </c>
      <c r="M84" s="27">
        <f t="shared" si="38"/>
        <v>0</v>
      </c>
      <c r="N84" s="27">
        <f t="shared" si="38"/>
        <v>0</v>
      </c>
      <c r="O84" s="27">
        <f t="shared" si="38"/>
        <v>0</v>
      </c>
      <c r="P84" s="28">
        <f t="shared" si="5"/>
        <v>16344021.98</v>
      </c>
      <c r="Q84" s="12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ht="39.0" customHeight="1">
      <c r="A85" s="24" t="s">
        <v>191</v>
      </c>
      <c r="B85" s="24"/>
      <c r="C85" s="24"/>
      <c r="D85" s="26" t="s">
        <v>192</v>
      </c>
      <c r="E85" s="27">
        <f t="shared" ref="E85:E105" si="41">F85</f>
        <v>16229021.98</v>
      </c>
      <c r="F85" s="27">
        <f>F104+F106+F120</f>
        <v>16229021.98</v>
      </c>
      <c r="G85" s="27">
        <f t="shared" ref="G85:H85" si="39">G106</f>
        <v>7516898.85</v>
      </c>
      <c r="H85" s="27">
        <f t="shared" si="39"/>
        <v>973600</v>
      </c>
      <c r="I85" s="27">
        <f>I104</f>
        <v>0</v>
      </c>
      <c r="J85" s="27">
        <f t="shared" ref="J85:O85" si="40">J106+J120</f>
        <v>115000</v>
      </c>
      <c r="K85" s="27">
        <f t="shared" si="40"/>
        <v>0</v>
      </c>
      <c r="L85" s="27">
        <f t="shared" si="40"/>
        <v>115000</v>
      </c>
      <c r="M85" s="27">
        <f t="shared" si="40"/>
        <v>0</v>
      </c>
      <c r="N85" s="27">
        <f t="shared" si="40"/>
        <v>0</v>
      </c>
      <c r="O85" s="27">
        <f t="shared" si="40"/>
        <v>0</v>
      </c>
      <c r="P85" s="28">
        <f t="shared" si="5"/>
        <v>16344021.98</v>
      </c>
      <c r="Q85" s="12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ht="50.25" hidden="1" customHeight="1">
      <c r="A86" s="29" t="s">
        <v>193</v>
      </c>
      <c r="B86" s="29">
        <v>3011.0</v>
      </c>
      <c r="C86" s="29" t="s">
        <v>194</v>
      </c>
      <c r="D86" s="31" t="s">
        <v>195</v>
      </c>
      <c r="E86" s="27">
        <f t="shared" si="41"/>
        <v>0</v>
      </c>
      <c r="F86" s="32">
        <v>0.0</v>
      </c>
      <c r="G86" s="32">
        <v>0.0</v>
      </c>
      <c r="H86" s="32">
        <v>0.0</v>
      </c>
      <c r="I86" s="27">
        <f>SUM(I87:I119)</f>
        <v>9130758599670</v>
      </c>
      <c r="J86" s="27">
        <f>J108+J109+J111+J119</f>
        <v>0</v>
      </c>
      <c r="K86" s="32">
        <v>0.0</v>
      </c>
      <c r="L86" s="32">
        <v>0.0</v>
      </c>
      <c r="M86" s="32">
        <v>0.0</v>
      </c>
      <c r="N86" s="32">
        <v>0.0</v>
      </c>
      <c r="O86" s="32">
        <v>0.0</v>
      </c>
      <c r="P86" s="28">
        <f t="shared" si="5"/>
        <v>0</v>
      </c>
      <c r="Q86" s="12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ht="38.25" hidden="1" customHeight="1">
      <c r="A87" s="43" t="s">
        <v>196</v>
      </c>
      <c r="B87" s="43">
        <v>3012.0</v>
      </c>
      <c r="C87" s="43" t="s">
        <v>197</v>
      </c>
      <c r="D87" s="44" t="s">
        <v>198</v>
      </c>
      <c r="E87" s="27">
        <f t="shared" si="41"/>
        <v>0</v>
      </c>
      <c r="F87" s="45">
        <v>0.0</v>
      </c>
      <c r="G87" s="45">
        <v>0.0</v>
      </c>
      <c r="H87" s="45">
        <v>0.0</v>
      </c>
      <c r="I87" s="27">
        <f t="shared" ref="I87:I88" si="42">SUM(I88:I122)</f>
        <v>4565379299835</v>
      </c>
      <c r="J87" s="27">
        <f>J109+J110+J112+J122</f>
        <v>365000</v>
      </c>
      <c r="K87" s="32">
        <v>0.0</v>
      </c>
      <c r="L87" s="32">
        <v>0.0</v>
      </c>
      <c r="M87" s="32">
        <v>0.0</v>
      </c>
      <c r="N87" s="32">
        <v>0.0</v>
      </c>
      <c r="O87" s="32">
        <v>0.0</v>
      </c>
      <c r="P87" s="28">
        <f t="shared" si="5"/>
        <v>365000</v>
      </c>
      <c r="Q87" s="12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ht="51.0" hidden="1" customHeight="1">
      <c r="A88" s="29" t="s">
        <v>199</v>
      </c>
      <c r="B88" s="29">
        <v>3021.0</v>
      </c>
      <c r="C88" s="29" t="s">
        <v>194</v>
      </c>
      <c r="D88" s="31" t="s">
        <v>200</v>
      </c>
      <c r="E88" s="27">
        <f t="shared" si="41"/>
        <v>0</v>
      </c>
      <c r="F88" s="32">
        <v>0.0</v>
      </c>
      <c r="G88" s="32">
        <v>0.0</v>
      </c>
      <c r="H88" s="32">
        <v>0.0</v>
      </c>
      <c r="I88" s="27">
        <f t="shared" si="42"/>
        <v>2282689649917</v>
      </c>
      <c r="J88" s="27">
        <f t="shared" ref="J88:J89" si="43">J110+J111+J118+J123</f>
        <v>365000</v>
      </c>
      <c r="K88" s="32">
        <v>0.0</v>
      </c>
      <c r="L88" s="32">
        <v>0.0</v>
      </c>
      <c r="M88" s="32">
        <v>0.0</v>
      </c>
      <c r="N88" s="32">
        <v>0.0</v>
      </c>
      <c r="O88" s="32">
        <v>0.0</v>
      </c>
      <c r="P88" s="28">
        <f t="shared" si="5"/>
        <v>365000</v>
      </c>
      <c r="Q88" s="12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ht="50.25" hidden="1" customHeight="1">
      <c r="A89" s="43" t="s">
        <v>201</v>
      </c>
      <c r="B89" s="43" t="s">
        <v>202</v>
      </c>
      <c r="C89" s="43" t="s">
        <v>197</v>
      </c>
      <c r="D89" s="44" t="s">
        <v>203</v>
      </c>
      <c r="E89" s="27">
        <f t="shared" si="41"/>
        <v>0</v>
      </c>
      <c r="F89" s="45">
        <v>0.0</v>
      </c>
      <c r="G89" s="45">
        <v>0.0</v>
      </c>
      <c r="H89" s="45">
        <v>0.0</v>
      </c>
      <c r="I89" s="27">
        <f t="shared" ref="I89:I90" si="44">SUM(I90:I125)</f>
        <v>1141344824959</v>
      </c>
      <c r="J89" s="27">
        <f t="shared" si="43"/>
        <v>250000</v>
      </c>
      <c r="K89" s="32">
        <v>0.0</v>
      </c>
      <c r="L89" s="32">
        <v>0.0</v>
      </c>
      <c r="M89" s="32">
        <v>0.0</v>
      </c>
      <c r="N89" s="32">
        <v>0.0</v>
      </c>
      <c r="O89" s="32">
        <v>0.0</v>
      </c>
      <c r="P89" s="28">
        <f t="shared" si="5"/>
        <v>250000</v>
      </c>
      <c r="Q89" s="12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ht="12.75" hidden="1" customHeight="1">
      <c r="A90" s="29" t="s">
        <v>204</v>
      </c>
      <c r="B90" s="29">
        <v>3041.0</v>
      </c>
      <c r="C90" s="29" t="s">
        <v>94</v>
      </c>
      <c r="D90" s="31" t="s">
        <v>205</v>
      </c>
      <c r="E90" s="27">
        <f t="shared" si="41"/>
        <v>0</v>
      </c>
      <c r="F90" s="32">
        <v>0.0</v>
      </c>
      <c r="G90" s="32">
        <v>0.0</v>
      </c>
      <c r="H90" s="32">
        <v>0.0</v>
      </c>
      <c r="I90" s="27">
        <f t="shared" si="44"/>
        <v>570672412479</v>
      </c>
      <c r="J90" s="27">
        <f>J112+J118+J122+J125</f>
        <v>500000</v>
      </c>
      <c r="K90" s="32">
        <v>0.0</v>
      </c>
      <c r="L90" s="32">
        <v>0.0</v>
      </c>
      <c r="M90" s="32">
        <v>0.0</v>
      </c>
      <c r="N90" s="32">
        <v>0.0</v>
      </c>
      <c r="O90" s="32">
        <v>0.0</v>
      </c>
      <c r="P90" s="28">
        <f t="shared" si="5"/>
        <v>500000</v>
      </c>
      <c r="Q90" s="12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ht="12.75" hidden="1" customHeight="1">
      <c r="A91" s="29" t="s">
        <v>206</v>
      </c>
      <c r="B91" s="29" t="s">
        <v>207</v>
      </c>
      <c r="C91" s="29" t="s">
        <v>94</v>
      </c>
      <c r="D91" s="31" t="s">
        <v>208</v>
      </c>
      <c r="E91" s="27">
        <f t="shared" si="41"/>
        <v>0</v>
      </c>
      <c r="F91" s="32">
        <v>0.0</v>
      </c>
      <c r="G91" s="32">
        <v>0.0</v>
      </c>
      <c r="H91" s="32">
        <v>0.0</v>
      </c>
      <c r="I91" s="27">
        <f t="shared" ref="I91:I94" si="45">SUM(I92:I128)</f>
        <v>285336206240</v>
      </c>
      <c r="J91" s="27">
        <f>J118+J119+J123+J126</f>
        <v>250000</v>
      </c>
      <c r="K91" s="32">
        <v>0.0</v>
      </c>
      <c r="L91" s="32">
        <v>0.0</v>
      </c>
      <c r="M91" s="32">
        <v>0.0</v>
      </c>
      <c r="N91" s="32">
        <v>0.0</v>
      </c>
      <c r="O91" s="32">
        <v>0.0</v>
      </c>
      <c r="P91" s="28">
        <f t="shared" si="5"/>
        <v>250000</v>
      </c>
      <c r="Q91" s="12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ht="12.75" hidden="1" customHeight="1">
      <c r="A92" s="29" t="s">
        <v>209</v>
      </c>
      <c r="B92" s="29">
        <v>3043.0</v>
      </c>
      <c r="C92" s="29" t="s">
        <v>94</v>
      </c>
      <c r="D92" s="31" t="s">
        <v>210</v>
      </c>
      <c r="E92" s="27">
        <f t="shared" si="41"/>
        <v>0</v>
      </c>
      <c r="F92" s="32">
        <v>0.0</v>
      </c>
      <c r="G92" s="32">
        <v>0.0</v>
      </c>
      <c r="H92" s="32">
        <v>0.0</v>
      </c>
      <c r="I92" s="27">
        <f t="shared" si="45"/>
        <v>142668103120</v>
      </c>
      <c r="J92" s="27">
        <f>J119+J122+J124+J127</f>
        <v>500000</v>
      </c>
      <c r="K92" s="32">
        <v>0.0</v>
      </c>
      <c r="L92" s="32">
        <v>0.0</v>
      </c>
      <c r="M92" s="32">
        <v>0.0</v>
      </c>
      <c r="N92" s="32">
        <v>0.0</v>
      </c>
      <c r="O92" s="32">
        <v>0.0</v>
      </c>
      <c r="P92" s="28">
        <f t="shared" si="5"/>
        <v>500000</v>
      </c>
      <c r="Q92" s="12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ht="30.0" hidden="1" customHeight="1">
      <c r="A93" s="29" t="s">
        <v>211</v>
      </c>
      <c r="B93" s="29">
        <v>3044.0</v>
      </c>
      <c r="C93" s="29" t="s">
        <v>94</v>
      </c>
      <c r="D93" s="31" t="s">
        <v>212</v>
      </c>
      <c r="E93" s="27">
        <f t="shared" si="41"/>
        <v>0</v>
      </c>
      <c r="F93" s="32">
        <v>0.0</v>
      </c>
      <c r="G93" s="32">
        <v>0.0</v>
      </c>
      <c r="H93" s="32">
        <v>0.0</v>
      </c>
      <c r="I93" s="27">
        <f t="shared" si="45"/>
        <v>71334051560</v>
      </c>
      <c r="J93" s="27">
        <f t="shared" ref="J93:J98" si="46">J122+J123+J125+J128</f>
        <v>750000</v>
      </c>
      <c r="K93" s="32">
        <v>0.0</v>
      </c>
      <c r="L93" s="32">
        <v>0.0</v>
      </c>
      <c r="M93" s="32">
        <v>0.0</v>
      </c>
      <c r="N93" s="32">
        <v>0.0</v>
      </c>
      <c r="O93" s="32">
        <v>0.0</v>
      </c>
      <c r="P93" s="28">
        <f t="shared" si="5"/>
        <v>750000</v>
      </c>
      <c r="Q93" s="12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ht="12.75" hidden="1" customHeight="1">
      <c r="A94" s="29" t="s">
        <v>213</v>
      </c>
      <c r="B94" s="29">
        <v>3045.0</v>
      </c>
      <c r="C94" s="29" t="s">
        <v>94</v>
      </c>
      <c r="D94" s="31" t="s">
        <v>214</v>
      </c>
      <c r="E94" s="27">
        <f t="shared" si="41"/>
        <v>0</v>
      </c>
      <c r="F94" s="32">
        <v>0.0</v>
      </c>
      <c r="G94" s="32">
        <v>0.0</v>
      </c>
      <c r="H94" s="32">
        <v>0.0</v>
      </c>
      <c r="I94" s="27">
        <f t="shared" si="45"/>
        <v>35667025780</v>
      </c>
      <c r="J94" s="27">
        <f t="shared" si="46"/>
        <v>500000</v>
      </c>
      <c r="K94" s="32">
        <v>0.0</v>
      </c>
      <c r="L94" s="32">
        <v>0.0</v>
      </c>
      <c r="M94" s="32">
        <v>0.0</v>
      </c>
      <c r="N94" s="32">
        <v>0.0</v>
      </c>
      <c r="O94" s="32">
        <v>0.0</v>
      </c>
      <c r="P94" s="28">
        <f t="shared" si="5"/>
        <v>500000</v>
      </c>
      <c r="Q94" s="12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ht="16.5" hidden="1" customHeight="1">
      <c r="A95" s="29" t="s">
        <v>215</v>
      </c>
      <c r="B95" s="29">
        <v>3046.0</v>
      </c>
      <c r="C95" s="29" t="s">
        <v>94</v>
      </c>
      <c r="D95" s="31" t="s">
        <v>216</v>
      </c>
      <c r="E95" s="27">
        <f t="shared" si="41"/>
        <v>0</v>
      </c>
      <c r="F95" s="32">
        <v>0.0</v>
      </c>
      <c r="G95" s="32">
        <v>0.0</v>
      </c>
      <c r="H95" s="32">
        <v>0.0</v>
      </c>
      <c r="I95" s="27">
        <f>SUM(I96:I133)</f>
        <v>17833512890</v>
      </c>
      <c r="J95" s="27">
        <f t="shared" si="46"/>
        <v>500000</v>
      </c>
      <c r="K95" s="32">
        <v>0.0</v>
      </c>
      <c r="L95" s="32">
        <v>0.0</v>
      </c>
      <c r="M95" s="32">
        <v>0.0</v>
      </c>
      <c r="N95" s="32">
        <v>0.0</v>
      </c>
      <c r="O95" s="32">
        <v>0.0</v>
      </c>
      <c r="P95" s="28">
        <f t="shared" si="5"/>
        <v>500000</v>
      </c>
      <c r="Q95" s="12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ht="31.5" hidden="1" customHeight="1">
      <c r="A96" s="29" t="s">
        <v>217</v>
      </c>
      <c r="B96" s="29">
        <v>3047.0</v>
      </c>
      <c r="C96" s="29" t="s">
        <v>94</v>
      </c>
      <c r="D96" s="31" t="s">
        <v>218</v>
      </c>
      <c r="E96" s="27">
        <f t="shared" si="41"/>
        <v>0</v>
      </c>
      <c r="F96" s="32">
        <v>0.0</v>
      </c>
      <c r="G96" s="32">
        <v>0.0</v>
      </c>
      <c r="H96" s="32">
        <v>0.0</v>
      </c>
      <c r="I96" s="27">
        <f t="shared" ref="I96:I97" si="47">SUM(I97:I137)</f>
        <v>8925637900</v>
      </c>
      <c r="J96" s="27">
        <f t="shared" si="46"/>
        <v>250000</v>
      </c>
      <c r="K96" s="32">
        <v>0.0</v>
      </c>
      <c r="L96" s="32">
        <v>0.0</v>
      </c>
      <c r="M96" s="32">
        <v>0.0</v>
      </c>
      <c r="N96" s="32">
        <v>0.0</v>
      </c>
      <c r="O96" s="32">
        <v>0.0</v>
      </c>
      <c r="P96" s="28">
        <f t="shared" si="5"/>
        <v>250000</v>
      </c>
      <c r="Q96" s="12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ht="31.5" hidden="1" customHeight="1">
      <c r="A97" s="29" t="s">
        <v>219</v>
      </c>
      <c r="B97" s="29" t="s">
        <v>220</v>
      </c>
      <c r="C97" s="29" t="s">
        <v>94</v>
      </c>
      <c r="D97" s="31" t="s">
        <v>221</v>
      </c>
      <c r="E97" s="27">
        <f t="shared" si="41"/>
        <v>0</v>
      </c>
      <c r="F97" s="32">
        <v>0.0</v>
      </c>
      <c r="G97" s="32">
        <v>0.0</v>
      </c>
      <c r="H97" s="32">
        <v>0.0</v>
      </c>
      <c r="I97" s="27">
        <f t="shared" si="47"/>
        <v>4471700405</v>
      </c>
      <c r="J97" s="27">
        <f t="shared" si="46"/>
        <v>0</v>
      </c>
      <c r="K97" s="32">
        <v>0.0</v>
      </c>
      <c r="L97" s="32">
        <v>0.0</v>
      </c>
      <c r="M97" s="32">
        <v>0.0</v>
      </c>
      <c r="N97" s="32">
        <v>0.0</v>
      </c>
      <c r="O97" s="32">
        <v>0.0</v>
      </c>
      <c r="P97" s="28">
        <f t="shared" si="5"/>
        <v>0</v>
      </c>
      <c r="Q97" s="12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ht="31.5" hidden="1" customHeight="1">
      <c r="A98" s="29" t="s">
        <v>222</v>
      </c>
      <c r="B98" s="29" t="s">
        <v>223</v>
      </c>
      <c r="C98" s="29" t="s">
        <v>122</v>
      </c>
      <c r="D98" s="31" t="s">
        <v>224</v>
      </c>
      <c r="E98" s="27">
        <f t="shared" si="41"/>
        <v>0</v>
      </c>
      <c r="F98" s="32">
        <v>0.0</v>
      </c>
      <c r="G98" s="32">
        <v>0.0</v>
      </c>
      <c r="H98" s="32">
        <v>0.0</v>
      </c>
      <c r="I98" s="27">
        <f t="shared" ref="I98:I99" si="48">SUM(I99:I142)</f>
        <v>2243966657</v>
      </c>
      <c r="J98" s="27">
        <f t="shared" si="46"/>
        <v>0</v>
      </c>
      <c r="K98" s="32">
        <v>0.0</v>
      </c>
      <c r="L98" s="32">
        <v>0.0</v>
      </c>
      <c r="M98" s="32">
        <v>0.0</v>
      </c>
      <c r="N98" s="32">
        <v>0.0</v>
      </c>
      <c r="O98" s="32">
        <v>0.0</v>
      </c>
      <c r="P98" s="28">
        <f t="shared" si="5"/>
        <v>0</v>
      </c>
      <c r="Q98" s="12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ht="40.5" hidden="1" customHeight="1">
      <c r="A99" s="29" t="s">
        <v>225</v>
      </c>
      <c r="B99" s="29" t="s">
        <v>226</v>
      </c>
      <c r="C99" s="29" t="s">
        <v>122</v>
      </c>
      <c r="D99" s="31" t="s">
        <v>227</v>
      </c>
      <c r="E99" s="27">
        <f t="shared" si="41"/>
        <v>0</v>
      </c>
      <c r="F99" s="32">
        <v>0.0</v>
      </c>
      <c r="G99" s="32">
        <v>0.0</v>
      </c>
      <c r="H99" s="32">
        <v>0.0</v>
      </c>
      <c r="I99" s="27">
        <f t="shared" si="48"/>
        <v>1126433329</v>
      </c>
      <c r="J99" s="27">
        <f t="shared" ref="J99:J100" si="49">J128+J129+J131+J137</f>
        <v>11939128.3</v>
      </c>
      <c r="K99" s="32">
        <v>0.0</v>
      </c>
      <c r="L99" s="32">
        <v>0.0</v>
      </c>
      <c r="M99" s="32">
        <v>0.0</v>
      </c>
      <c r="N99" s="32">
        <v>0.0</v>
      </c>
      <c r="O99" s="32">
        <v>0.0</v>
      </c>
      <c r="P99" s="28">
        <f t="shared" si="5"/>
        <v>11939128.3</v>
      </c>
      <c r="Q99" s="12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ht="45.75" hidden="1" customHeight="1">
      <c r="A100" s="29" t="s">
        <v>228</v>
      </c>
      <c r="B100" s="29" t="s">
        <v>229</v>
      </c>
      <c r="C100" s="29" t="s">
        <v>122</v>
      </c>
      <c r="D100" s="31" t="s">
        <v>230</v>
      </c>
      <c r="E100" s="27">
        <f t="shared" si="41"/>
        <v>0</v>
      </c>
      <c r="F100" s="32">
        <v>0.0</v>
      </c>
      <c r="G100" s="32">
        <v>0.0</v>
      </c>
      <c r="H100" s="32">
        <v>0.0</v>
      </c>
      <c r="I100" s="27">
        <f t="shared" ref="I100:I101" si="50">SUM(I101:I158)</f>
        <v>568413119.4</v>
      </c>
      <c r="J100" s="27">
        <f t="shared" si="49"/>
        <v>11939128.3</v>
      </c>
      <c r="K100" s="32">
        <v>0.0</v>
      </c>
      <c r="L100" s="32">
        <v>0.0</v>
      </c>
      <c r="M100" s="32">
        <v>0.0</v>
      </c>
      <c r="N100" s="32">
        <v>0.0</v>
      </c>
      <c r="O100" s="32">
        <v>0.0</v>
      </c>
      <c r="P100" s="28">
        <f t="shared" si="5"/>
        <v>11939128.3</v>
      </c>
      <c r="Q100" s="12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ht="56.25" hidden="1" customHeight="1">
      <c r="A101" s="29" t="s">
        <v>231</v>
      </c>
      <c r="B101" s="29" t="s">
        <v>232</v>
      </c>
      <c r="C101" s="29" t="s">
        <v>94</v>
      </c>
      <c r="D101" s="31" t="s">
        <v>233</v>
      </c>
      <c r="E101" s="27">
        <f t="shared" si="41"/>
        <v>0</v>
      </c>
      <c r="F101" s="32">
        <v>0.0</v>
      </c>
      <c r="G101" s="32">
        <v>0.0</v>
      </c>
      <c r="H101" s="32">
        <v>0.0</v>
      </c>
      <c r="I101" s="27">
        <f t="shared" si="50"/>
        <v>284206559.7</v>
      </c>
      <c r="J101" s="27">
        <f>J130+J131+J133+J141</f>
        <v>1424999.2</v>
      </c>
      <c r="K101" s="32">
        <v>0.0</v>
      </c>
      <c r="L101" s="32">
        <v>0.0</v>
      </c>
      <c r="M101" s="32">
        <v>0.0</v>
      </c>
      <c r="N101" s="32">
        <v>0.0</v>
      </c>
      <c r="O101" s="32">
        <v>0.0</v>
      </c>
      <c r="P101" s="28">
        <f t="shared" si="5"/>
        <v>1424999.2</v>
      </c>
      <c r="Q101" s="12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ht="51.0" hidden="1" customHeight="1">
      <c r="A102" s="29" t="s">
        <v>234</v>
      </c>
      <c r="B102" s="29" t="s">
        <v>235</v>
      </c>
      <c r="C102" s="29" t="s">
        <v>122</v>
      </c>
      <c r="D102" s="31" t="s">
        <v>236</v>
      </c>
      <c r="E102" s="27">
        <f t="shared" si="41"/>
        <v>0</v>
      </c>
      <c r="F102" s="32">
        <v>0.0</v>
      </c>
      <c r="G102" s="32">
        <v>0.0</v>
      </c>
      <c r="H102" s="32">
        <v>0.0</v>
      </c>
      <c r="I102" s="27">
        <f t="shared" ref="I102:I103" si="51">SUM(I103:I163)</f>
        <v>142103279.8</v>
      </c>
      <c r="J102" s="27">
        <f t="shared" ref="J102:J103" si="52">J131+J132+J137+J142</f>
        <v>11939128.3</v>
      </c>
      <c r="K102" s="32">
        <v>0.0</v>
      </c>
      <c r="L102" s="32">
        <v>0.0</v>
      </c>
      <c r="M102" s="32">
        <v>0.0</v>
      </c>
      <c r="N102" s="32">
        <v>0.0</v>
      </c>
      <c r="O102" s="32">
        <v>0.0</v>
      </c>
      <c r="P102" s="28">
        <f t="shared" si="5"/>
        <v>11939128.3</v>
      </c>
      <c r="Q102" s="12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ht="25.5" hidden="1" customHeight="1">
      <c r="A103" s="29" t="s">
        <v>237</v>
      </c>
      <c r="B103" s="29" t="s">
        <v>238</v>
      </c>
      <c r="C103" s="29" t="s">
        <v>94</v>
      </c>
      <c r="D103" s="31" t="s">
        <v>239</v>
      </c>
      <c r="E103" s="27">
        <f t="shared" si="41"/>
        <v>0</v>
      </c>
      <c r="F103" s="32">
        <v>0.0</v>
      </c>
      <c r="G103" s="32">
        <v>0.0</v>
      </c>
      <c r="H103" s="32">
        <v>0.0</v>
      </c>
      <c r="I103" s="27">
        <f t="shared" si="51"/>
        <v>71051639.92</v>
      </c>
      <c r="J103" s="27">
        <f t="shared" si="52"/>
        <v>11939128.3</v>
      </c>
      <c r="K103" s="32">
        <v>0.0</v>
      </c>
      <c r="L103" s="32">
        <v>0.0</v>
      </c>
      <c r="M103" s="32">
        <v>0.0</v>
      </c>
      <c r="N103" s="32">
        <v>0.0</v>
      </c>
      <c r="O103" s="32">
        <v>0.0</v>
      </c>
      <c r="P103" s="28">
        <f t="shared" si="5"/>
        <v>11939128.3</v>
      </c>
      <c r="Q103" s="12"/>
      <c r="R103" s="46"/>
      <c r="S103" s="1"/>
      <c r="T103" s="1"/>
      <c r="U103" s="1"/>
      <c r="V103" s="1"/>
      <c r="W103" s="1"/>
      <c r="X103" s="1"/>
      <c r="Y103" s="1"/>
      <c r="Z103" s="1"/>
      <c r="AA103" s="1"/>
    </row>
    <row r="104" ht="25.5" hidden="1" customHeight="1">
      <c r="A104" s="24"/>
      <c r="B104" s="24" t="s">
        <v>240</v>
      </c>
      <c r="C104" s="24"/>
      <c r="D104" s="35" t="s">
        <v>41</v>
      </c>
      <c r="E104" s="27">
        <f t="shared" si="41"/>
        <v>0</v>
      </c>
      <c r="F104" s="27">
        <f>F105</f>
        <v>0</v>
      </c>
      <c r="G104" s="27">
        <f t="shared" ref="G104:I104" si="53">G107+G108+G109+G110+G118</f>
        <v>7070000</v>
      </c>
      <c r="H104" s="27">
        <f t="shared" si="53"/>
        <v>973000</v>
      </c>
      <c r="I104" s="27">
        <f t="shared" si="53"/>
        <v>0</v>
      </c>
      <c r="J104" s="27">
        <v>0.0</v>
      </c>
      <c r="K104" s="27">
        <f>K107+K108+K109+K110+K118</f>
        <v>0</v>
      </c>
      <c r="L104" s="27">
        <v>0.0</v>
      </c>
      <c r="M104" s="27">
        <f t="shared" ref="M104:O104" si="54">M107+M108+M109+M110+M118</f>
        <v>0</v>
      </c>
      <c r="N104" s="27">
        <f t="shared" si="54"/>
        <v>0</v>
      </c>
      <c r="O104" s="27">
        <f t="shared" si="54"/>
        <v>0</v>
      </c>
      <c r="P104" s="28">
        <f t="shared" si="5"/>
        <v>0</v>
      </c>
      <c r="Q104" s="12"/>
      <c r="R104" s="47"/>
      <c r="S104" s="5"/>
      <c r="T104" s="5"/>
      <c r="U104" s="5"/>
      <c r="V104" s="5"/>
      <c r="W104" s="5"/>
      <c r="X104" s="5"/>
      <c r="Y104" s="5"/>
      <c r="Z104" s="5"/>
      <c r="AA104" s="5"/>
    </row>
    <row r="105" ht="25.5" hidden="1" customHeight="1">
      <c r="A105" s="29" t="s">
        <v>241</v>
      </c>
      <c r="B105" s="29" t="s">
        <v>55</v>
      </c>
      <c r="C105" s="29" t="s">
        <v>56</v>
      </c>
      <c r="D105" s="31" t="s">
        <v>57</v>
      </c>
      <c r="E105" s="32">
        <f t="shared" si="41"/>
        <v>0</v>
      </c>
      <c r="F105" s="32">
        <v>0.0</v>
      </c>
      <c r="G105" s="32">
        <v>0.0</v>
      </c>
      <c r="H105" s="32">
        <v>0.0</v>
      </c>
      <c r="I105" s="32">
        <v>0.0</v>
      </c>
      <c r="J105" s="32">
        <v>0.0</v>
      </c>
      <c r="K105" s="32">
        <v>0.0</v>
      </c>
      <c r="L105" s="32">
        <v>0.0</v>
      </c>
      <c r="M105" s="32">
        <v>0.0</v>
      </c>
      <c r="N105" s="32">
        <v>0.0</v>
      </c>
      <c r="O105" s="32">
        <v>0.0</v>
      </c>
      <c r="P105" s="38">
        <f t="shared" si="5"/>
        <v>0</v>
      </c>
      <c r="Q105" s="12"/>
      <c r="R105" s="46"/>
      <c r="S105" s="1"/>
      <c r="T105" s="1"/>
      <c r="U105" s="1"/>
      <c r="V105" s="1"/>
      <c r="W105" s="1"/>
      <c r="X105" s="1"/>
      <c r="Y105" s="1"/>
      <c r="Z105" s="1"/>
      <c r="AA105" s="1"/>
    </row>
    <row r="106" ht="25.5" customHeight="1">
      <c r="A106" s="24"/>
      <c r="B106" s="24" t="s">
        <v>67</v>
      </c>
      <c r="C106" s="24"/>
      <c r="D106" s="26" t="s">
        <v>68</v>
      </c>
      <c r="E106" s="27">
        <f>E107+E108+E109+E110+E118+E114+E115+E113</f>
        <v>14979000</v>
      </c>
      <c r="F106" s="27">
        <f t="shared" ref="F106:I106" si="55">F107+F108+F109+F110+F118+F114+F113+F115+F116+F117</f>
        <v>16229021.98</v>
      </c>
      <c r="G106" s="27">
        <f t="shared" si="55"/>
        <v>7516898.85</v>
      </c>
      <c r="H106" s="27">
        <f t="shared" si="55"/>
        <v>973600</v>
      </c>
      <c r="I106" s="27">
        <f t="shared" si="55"/>
        <v>0</v>
      </c>
      <c r="J106" s="27">
        <f t="shared" ref="J106:O106" si="56">J107+J108+J109+J110+J118</f>
        <v>115000</v>
      </c>
      <c r="K106" s="27">
        <f t="shared" si="56"/>
        <v>0</v>
      </c>
      <c r="L106" s="27">
        <f t="shared" si="56"/>
        <v>115000</v>
      </c>
      <c r="M106" s="27">
        <f t="shared" si="56"/>
        <v>0</v>
      </c>
      <c r="N106" s="27">
        <f t="shared" si="56"/>
        <v>0</v>
      </c>
      <c r="O106" s="27">
        <f t="shared" si="56"/>
        <v>0</v>
      </c>
      <c r="P106" s="28">
        <f t="shared" si="5"/>
        <v>15094000</v>
      </c>
      <c r="Q106" s="12"/>
      <c r="R106" s="47"/>
      <c r="S106" s="5"/>
      <c r="T106" s="5"/>
      <c r="U106" s="5"/>
      <c r="V106" s="5"/>
      <c r="W106" s="5"/>
      <c r="X106" s="5"/>
      <c r="Y106" s="5"/>
      <c r="Z106" s="5"/>
      <c r="AA106" s="5"/>
    </row>
    <row r="107" ht="25.5" hidden="1" customHeight="1">
      <c r="A107" s="29" t="s">
        <v>242</v>
      </c>
      <c r="B107" s="29" t="s">
        <v>243</v>
      </c>
      <c r="C107" s="29" t="s">
        <v>194</v>
      </c>
      <c r="D107" s="31" t="s">
        <v>244</v>
      </c>
      <c r="E107" s="32">
        <f t="shared" ref="E107:E109" si="57">F107</f>
        <v>0</v>
      </c>
      <c r="F107" s="32">
        <v>0.0</v>
      </c>
      <c r="G107" s="32">
        <v>0.0</v>
      </c>
      <c r="H107" s="32">
        <v>0.0</v>
      </c>
      <c r="I107" s="32">
        <v>0.0</v>
      </c>
      <c r="J107" s="32">
        <v>0.0</v>
      </c>
      <c r="K107" s="32">
        <v>0.0</v>
      </c>
      <c r="L107" s="32">
        <v>0.0</v>
      </c>
      <c r="M107" s="32">
        <v>0.0</v>
      </c>
      <c r="N107" s="32">
        <v>0.0</v>
      </c>
      <c r="O107" s="32">
        <v>0.0</v>
      </c>
      <c r="P107" s="28">
        <f t="shared" si="5"/>
        <v>0</v>
      </c>
      <c r="Q107" s="12"/>
      <c r="R107" s="46"/>
      <c r="S107" s="1"/>
      <c r="T107" s="1"/>
      <c r="U107" s="1"/>
      <c r="V107" s="1"/>
      <c r="W107" s="1"/>
      <c r="X107" s="1"/>
      <c r="Y107" s="1"/>
      <c r="Z107" s="1"/>
      <c r="AA107" s="1"/>
    </row>
    <row r="108" ht="25.5" hidden="1" customHeight="1">
      <c r="A108" s="29" t="s">
        <v>245</v>
      </c>
      <c r="B108" s="29" t="s">
        <v>246</v>
      </c>
      <c r="C108" s="29" t="s">
        <v>139</v>
      </c>
      <c r="D108" s="48" t="s">
        <v>247</v>
      </c>
      <c r="E108" s="32">
        <f t="shared" si="57"/>
        <v>0</v>
      </c>
      <c r="F108" s="32">
        <v>0.0</v>
      </c>
      <c r="G108" s="32">
        <v>0.0</v>
      </c>
      <c r="H108" s="32">
        <v>0.0</v>
      </c>
      <c r="I108" s="32">
        <v>0.0</v>
      </c>
      <c r="J108" s="32">
        <v>0.0</v>
      </c>
      <c r="K108" s="32">
        <v>0.0</v>
      </c>
      <c r="L108" s="32">
        <v>0.0</v>
      </c>
      <c r="M108" s="32">
        <v>0.0</v>
      </c>
      <c r="N108" s="32">
        <v>0.0</v>
      </c>
      <c r="O108" s="32">
        <v>0.0</v>
      </c>
      <c r="P108" s="28">
        <f t="shared" si="5"/>
        <v>0</v>
      </c>
      <c r="Q108" s="12"/>
      <c r="R108" s="46"/>
      <c r="S108" s="1"/>
      <c r="T108" s="1"/>
      <c r="U108" s="1"/>
      <c r="V108" s="1"/>
      <c r="W108" s="1"/>
      <c r="X108" s="1"/>
      <c r="Y108" s="1"/>
      <c r="Z108" s="1"/>
      <c r="AA108" s="1"/>
    </row>
    <row r="109" ht="41.25" hidden="1" customHeight="1">
      <c r="A109" s="29" t="s">
        <v>248</v>
      </c>
      <c r="B109" s="29" t="s">
        <v>249</v>
      </c>
      <c r="C109" s="29" t="s">
        <v>139</v>
      </c>
      <c r="D109" s="48" t="s">
        <v>250</v>
      </c>
      <c r="E109" s="32">
        <f t="shared" si="57"/>
        <v>0</v>
      </c>
      <c r="F109" s="32">
        <v>0.0</v>
      </c>
      <c r="G109" s="32">
        <v>0.0</v>
      </c>
      <c r="H109" s="32">
        <v>0.0</v>
      </c>
      <c r="I109" s="32">
        <v>0.0</v>
      </c>
      <c r="J109" s="32">
        <v>0.0</v>
      </c>
      <c r="K109" s="32">
        <v>0.0</v>
      </c>
      <c r="L109" s="32">
        <v>0.0</v>
      </c>
      <c r="M109" s="32">
        <v>0.0</v>
      </c>
      <c r="N109" s="32">
        <v>0.0</v>
      </c>
      <c r="O109" s="32">
        <v>0.0</v>
      </c>
      <c r="P109" s="28">
        <f t="shared" si="5"/>
        <v>0</v>
      </c>
      <c r="Q109" s="12"/>
      <c r="R109" s="46"/>
      <c r="S109" s="1"/>
      <c r="T109" s="1"/>
      <c r="U109" s="1"/>
      <c r="V109" s="1"/>
      <c r="W109" s="1"/>
      <c r="X109" s="1"/>
      <c r="Y109" s="1"/>
      <c r="Z109" s="1"/>
      <c r="AA109" s="1"/>
    </row>
    <row r="110" ht="58.5" customHeight="1">
      <c r="A110" s="29" t="s">
        <v>251</v>
      </c>
      <c r="B110" s="29">
        <v>3104.0</v>
      </c>
      <c r="C110" s="29" t="s">
        <v>252</v>
      </c>
      <c r="D110" s="31" t="s">
        <v>253</v>
      </c>
      <c r="E110" s="32">
        <f t="shared" ref="E110:E138" si="58">F110+I110</f>
        <v>9859000</v>
      </c>
      <c r="F110" s="32">
        <v>9859000.0</v>
      </c>
      <c r="G110" s="32">
        <v>7070000.0</v>
      </c>
      <c r="H110" s="32">
        <v>973000.0</v>
      </c>
      <c r="I110" s="32">
        <v>0.0</v>
      </c>
      <c r="J110" s="32">
        <f t="shared" ref="J110:J122" si="59">L110+O110</f>
        <v>115000</v>
      </c>
      <c r="K110" s="32">
        <v>0.0</v>
      </c>
      <c r="L110" s="32">
        <v>115000.0</v>
      </c>
      <c r="M110" s="32">
        <v>0.0</v>
      </c>
      <c r="N110" s="32">
        <v>0.0</v>
      </c>
      <c r="O110" s="32">
        <v>0.0</v>
      </c>
      <c r="P110" s="28">
        <f t="shared" si="5"/>
        <v>9974000</v>
      </c>
      <c r="Q110" s="12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ht="145.5" hidden="1" customHeight="1">
      <c r="A111" s="29" t="s">
        <v>254</v>
      </c>
      <c r="B111" s="29" t="s">
        <v>255</v>
      </c>
      <c r="C111" s="29" t="s">
        <v>197</v>
      </c>
      <c r="D111" s="33" t="s">
        <v>256</v>
      </c>
      <c r="E111" s="32">
        <f t="shared" si="58"/>
        <v>0</v>
      </c>
      <c r="F111" s="32">
        <v>0.0</v>
      </c>
      <c r="G111" s="32">
        <v>0.0</v>
      </c>
      <c r="H111" s="32">
        <v>0.0</v>
      </c>
      <c r="I111" s="32">
        <v>0.0</v>
      </c>
      <c r="J111" s="32">
        <f t="shared" si="59"/>
        <v>0</v>
      </c>
      <c r="K111" s="32">
        <v>0.0</v>
      </c>
      <c r="L111" s="32">
        <v>0.0</v>
      </c>
      <c r="M111" s="32">
        <v>0.0</v>
      </c>
      <c r="N111" s="32">
        <v>0.0</v>
      </c>
      <c r="O111" s="32">
        <v>0.0</v>
      </c>
      <c r="P111" s="28">
        <f t="shared" si="5"/>
        <v>0</v>
      </c>
      <c r="Q111" s="12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ht="156.0" hidden="1" customHeight="1">
      <c r="A112" s="29" t="s">
        <v>257</v>
      </c>
      <c r="B112" s="29" t="s">
        <v>258</v>
      </c>
      <c r="C112" s="29" t="s">
        <v>94</v>
      </c>
      <c r="D112" s="31" t="s">
        <v>259</v>
      </c>
      <c r="E112" s="32">
        <f t="shared" si="58"/>
        <v>0</v>
      </c>
      <c r="F112" s="32"/>
      <c r="G112" s="32">
        <v>0.0</v>
      </c>
      <c r="H112" s="32">
        <v>0.0</v>
      </c>
      <c r="I112" s="32">
        <v>0.0</v>
      </c>
      <c r="J112" s="32">
        <f t="shared" si="59"/>
        <v>0</v>
      </c>
      <c r="K112" s="32">
        <v>0.0</v>
      </c>
      <c r="L112" s="32">
        <v>0.0</v>
      </c>
      <c r="M112" s="32">
        <v>0.0</v>
      </c>
      <c r="N112" s="32">
        <v>0.0</v>
      </c>
      <c r="O112" s="32">
        <v>0.0</v>
      </c>
      <c r="P112" s="28">
        <f t="shared" si="5"/>
        <v>0</v>
      </c>
      <c r="Q112" s="12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ht="21.75" customHeight="1">
      <c r="A113" s="29" t="s">
        <v>260</v>
      </c>
      <c r="B113" s="29" t="s">
        <v>261</v>
      </c>
      <c r="C113" s="29" t="s">
        <v>94</v>
      </c>
      <c r="D113" s="31" t="s">
        <v>262</v>
      </c>
      <c r="E113" s="32">
        <f t="shared" si="58"/>
        <v>50000</v>
      </c>
      <c r="F113" s="32">
        <v>50000.0</v>
      </c>
      <c r="G113" s="32">
        <v>0.0</v>
      </c>
      <c r="H113" s="32">
        <v>0.0</v>
      </c>
      <c r="I113" s="32">
        <v>0.0</v>
      </c>
      <c r="J113" s="32">
        <f t="shared" si="59"/>
        <v>0</v>
      </c>
      <c r="K113" s="32">
        <v>0.0</v>
      </c>
      <c r="L113" s="32">
        <v>0.0</v>
      </c>
      <c r="M113" s="32">
        <v>0.0</v>
      </c>
      <c r="N113" s="32">
        <v>0.0</v>
      </c>
      <c r="O113" s="32">
        <v>0.0</v>
      </c>
      <c r="P113" s="28">
        <f t="shared" si="5"/>
        <v>50000</v>
      </c>
      <c r="Q113" s="12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ht="71.25" hidden="1" customHeight="1">
      <c r="A114" s="29" t="s">
        <v>263</v>
      </c>
      <c r="B114" s="29" t="s">
        <v>93</v>
      </c>
      <c r="C114" s="29" t="s">
        <v>94</v>
      </c>
      <c r="D114" s="31" t="s">
        <v>95</v>
      </c>
      <c r="E114" s="32">
        <f t="shared" si="58"/>
        <v>0</v>
      </c>
      <c r="F114" s="32">
        <v>0.0</v>
      </c>
      <c r="G114" s="32">
        <v>0.0</v>
      </c>
      <c r="H114" s="32">
        <v>0.0</v>
      </c>
      <c r="I114" s="32">
        <v>0.0</v>
      </c>
      <c r="J114" s="32">
        <f t="shared" si="59"/>
        <v>0</v>
      </c>
      <c r="K114" s="32">
        <v>0.0</v>
      </c>
      <c r="L114" s="32">
        <v>0.0</v>
      </c>
      <c r="M114" s="32">
        <v>0.0</v>
      </c>
      <c r="N114" s="32">
        <v>0.0</v>
      </c>
      <c r="O114" s="32">
        <v>0.0</v>
      </c>
      <c r="P114" s="28">
        <f t="shared" si="5"/>
        <v>0</v>
      </c>
      <c r="Q114" s="12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ht="66.75" customHeight="1">
      <c r="A115" s="29" t="s">
        <v>264</v>
      </c>
      <c r="B115" s="29" t="s">
        <v>154</v>
      </c>
      <c r="C115" s="29" t="s">
        <v>122</v>
      </c>
      <c r="D115" s="31" t="s">
        <v>265</v>
      </c>
      <c r="E115" s="32">
        <f t="shared" si="58"/>
        <v>1150000</v>
      </c>
      <c r="F115" s="32">
        <v>1150000.0</v>
      </c>
      <c r="G115" s="32">
        <v>0.0</v>
      </c>
      <c r="H115" s="32">
        <v>0.0</v>
      </c>
      <c r="I115" s="32">
        <v>0.0</v>
      </c>
      <c r="J115" s="32">
        <f t="shared" si="59"/>
        <v>0</v>
      </c>
      <c r="K115" s="32">
        <v>0.0</v>
      </c>
      <c r="L115" s="32">
        <v>0.0</v>
      </c>
      <c r="M115" s="32">
        <v>0.0</v>
      </c>
      <c r="N115" s="32">
        <v>0.0</v>
      </c>
      <c r="O115" s="32">
        <v>0.0</v>
      </c>
      <c r="P115" s="28">
        <f t="shared" si="5"/>
        <v>1150000</v>
      </c>
      <c r="Q115" s="12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ht="52.5" customHeight="1">
      <c r="A116" s="29" t="s">
        <v>257</v>
      </c>
      <c r="B116" s="29" t="s">
        <v>258</v>
      </c>
      <c r="C116" s="29" t="s">
        <v>139</v>
      </c>
      <c r="D116" s="31" t="s">
        <v>266</v>
      </c>
      <c r="E116" s="32">
        <f t="shared" si="58"/>
        <v>100000</v>
      </c>
      <c r="F116" s="32">
        <v>100000.0</v>
      </c>
      <c r="G116" s="32">
        <v>0.0</v>
      </c>
      <c r="H116" s="32">
        <v>0.0</v>
      </c>
      <c r="I116" s="32">
        <v>0.0</v>
      </c>
      <c r="J116" s="32">
        <f t="shared" si="59"/>
        <v>0</v>
      </c>
      <c r="K116" s="32">
        <v>0.0</v>
      </c>
      <c r="L116" s="32">
        <v>0.0</v>
      </c>
      <c r="M116" s="32">
        <v>0.0</v>
      </c>
      <c r="N116" s="32">
        <v>0.0</v>
      </c>
      <c r="O116" s="32">
        <v>0.0</v>
      </c>
      <c r="P116" s="28">
        <f t="shared" si="5"/>
        <v>100000</v>
      </c>
      <c r="Q116" s="12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ht="52.5" customHeight="1">
      <c r="A117" s="29" t="s">
        <v>267</v>
      </c>
      <c r="B117" s="29" t="s">
        <v>268</v>
      </c>
      <c r="C117" s="29" t="s">
        <v>269</v>
      </c>
      <c r="D117" s="31" t="s">
        <v>270</v>
      </c>
      <c r="E117" s="32">
        <f t="shared" si="58"/>
        <v>1150021.98</v>
      </c>
      <c r="F117" s="32">
        <v>1150021.98</v>
      </c>
      <c r="G117" s="32">
        <v>446898.85</v>
      </c>
      <c r="H117" s="32">
        <v>600.0</v>
      </c>
      <c r="I117" s="32">
        <v>0.0</v>
      </c>
      <c r="J117" s="32">
        <f t="shared" si="59"/>
        <v>0</v>
      </c>
      <c r="K117" s="32">
        <v>0.0</v>
      </c>
      <c r="L117" s="32">
        <v>0.0</v>
      </c>
      <c r="M117" s="32">
        <v>0.0</v>
      </c>
      <c r="N117" s="32">
        <v>0.0</v>
      </c>
      <c r="O117" s="32">
        <v>0.0</v>
      </c>
      <c r="P117" s="28">
        <f t="shared" si="5"/>
        <v>1150021.98</v>
      </c>
      <c r="Q117" s="12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ht="25.5" customHeight="1">
      <c r="A118" s="29" t="s">
        <v>271</v>
      </c>
      <c r="B118" s="29" t="s">
        <v>272</v>
      </c>
      <c r="C118" s="29" t="s">
        <v>269</v>
      </c>
      <c r="D118" s="31" t="s">
        <v>273</v>
      </c>
      <c r="E118" s="32">
        <f t="shared" si="58"/>
        <v>3920000</v>
      </c>
      <c r="F118" s="32">
        <v>3920000.0</v>
      </c>
      <c r="G118" s="32">
        <v>0.0</v>
      </c>
      <c r="H118" s="32">
        <v>0.0</v>
      </c>
      <c r="I118" s="32">
        <v>0.0</v>
      </c>
      <c r="J118" s="32">
        <f t="shared" si="59"/>
        <v>0</v>
      </c>
      <c r="K118" s="32">
        <v>0.0</v>
      </c>
      <c r="L118" s="32">
        <v>0.0</v>
      </c>
      <c r="M118" s="32">
        <v>0.0</v>
      </c>
      <c r="N118" s="32">
        <v>0.0</v>
      </c>
      <c r="O118" s="32">
        <v>0.0</v>
      </c>
      <c r="P118" s="28">
        <f t="shared" si="5"/>
        <v>3920000</v>
      </c>
      <c r="Q118" s="12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ht="60.0" hidden="1" customHeight="1">
      <c r="A119" s="29" t="s">
        <v>274</v>
      </c>
      <c r="B119" s="29" t="s">
        <v>275</v>
      </c>
      <c r="C119" s="29" t="s">
        <v>276</v>
      </c>
      <c r="D119" s="49" t="s">
        <v>277</v>
      </c>
      <c r="E119" s="32">
        <f t="shared" si="58"/>
        <v>0</v>
      </c>
      <c r="F119" s="32">
        <v>0.0</v>
      </c>
      <c r="G119" s="32">
        <v>0.0</v>
      </c>
      <c r="H119" s="32">
        <v>0.0</v>
      </c>
      <c r="I119" s="32">
        <v>0.0</v>
      </c>
      <c r="J119" s="32">
        <f t="shared" si="59"/>
        <v>0</v>
      </c>
      <c r="K119" s="32">
        <v>0.0</v>
      </c>
      <c r="L119" s="32">
        <v>0.0</v>
      </c>
      <c r="M119" s="32">
        <v>0.0</v>
      </c>
      <c r="N119" s="32">
        <v>0.0</v>
      </c>
      <c r="O119" s="32">
        <v>0.0</v>
      </c>
      <c r="P119" s="28">
        <f t="shared" si="5"/>
        <v>0</v>
      </c>
      <c r="Q119" s="12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ht="27.75" hidden="1" customHeight="1">
      <c r="A120" s="24"/>
      <c r="B120" s="24" t="s">
        <v>58</v>
      </c>
      <c r="C120" s="24"/>
      <c r="D120" s="50" t="s">
        <v>59</v>
      </c>
      <c r="E120" s="27">
        <f t="shared" si="58"/>
        <v>0</v>
      </c>
      <c r="F120" s="27">
        <f t="shared" ref="F120:I120" si="60">F121</f>
        <v>0</v>
      </c>
      <c r="G120" s="27">
        <f t="shared" si="60"/>
        <v>0</v>
      </c>
      <c r="H120" s="27">
        <f t="shared" si="60"/>
        <v>0</v>
      </c>
      <c r="I120" s="27">
        <f t="shared" si="60"/>
        <v>0</v>
      </c>
      <c r="J120" s="27">
        <f t="shared" si="59"/>
        <v>0</v>
      </c>
      <c r="K120" s="27">
        <f t="shared" ref="K120:O120" si="61">K121</f>
        <v>0</v>
      </c>
      <c r="L120" s="27">
        <f t="shared" si="61"/>
        <v>0</v>
      </c>
      <c r="M120" s="27">
        <f t="shared" si="61"/>
        <v>0</v>
      </c>
      <c r="N120" s="27">
        <f t="shared" si="61"/>
        <v>0</v>
      </c>
      <c r="O120" s="27">
        <f t="shared" si="61"/>
        <v>0</v>
      </c>
      <c r="P120" s="28">
        <f t="shared" si="5"/>
        <v>0</v>
      </c>
      <c r="Q120" s="12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ht="79.5" hidden="1" customHeight="1">
      <c r="A121" s="29" t="s">
        <v>274</v>
      </c>
      <c r="B121" s="29" t="s">
        <v>275</v>
      </c>
      <c r="C121" s="29" t="s">
        <v>276</v>
      </c>
      <c r="D121" s="33" t="s">
        <v>278</v>
      </c>
      <c r="E121" s="32">
        <f t="shared" si="58"/>
        <v>0</v>
      </c>
      <c r="F121" s="32">
        <v>0.0</v>
      </c>
      <c r="G121" s="32">
        <v>0.0</v>
      </c>
      <c r="H121" s="32">
        <v>0.0</v>
      </c>
      <c r="I121" s="32">
        <v>0.0</v>
      </c>
      <c r="J121" s="32">
        <f t="shared" si="59"/>
        <v>0</v>
      </c>
      <c r="K121" s="32">
        <v>0.0</v>
      </c>
      <c r="L121" s="32">
        <v>0.0</v>
      </c>
      <c r="M121" s="32">
        <v>0.0</v>
      </c>
      <c r="N121" s="32">
        <v>0.0</v>
      </c>
      <c r="O121" s="32">
        <v>0.0</v>
      </c>
      <c r="P121" s="38">
        <f t="shared" si="5"/>
        <v>0</v>
      </c>
      <c r="Q121" s="12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ht="27.0" customHeight="1">
      <c r="A122" s="24" t="s">
        <v>279</v>
      </c>
      <c r="B122" s="24"/>
      <c r="C122" s="24"/>
      <c r="D122" s="26" t="s">
        <v>280</v>
      </c>
      <c r="E122" s="27">
        <f t="shared" si="58"/>
        <v>18808100</v>
      </c>
      <c r="F122" s="27">
        <f t="shared" ref="F122:I122" si="62">F123</f>
        <v>18808100</v>
      </c>
      <c r="G122" s="27">
        <f t="shared" si="62"/>
        <v>13509000</v>
      </c>
      <c r="H122" s="27">
        <f t="shared" si="62"/>
        <v>1194510</v>
      </c>
      <c r="I122" s="27">
        <f t="shared" si="62"/>
        <v>0</v>
      </c>
      <c r="J122" s="27">
        <f t="shared" si="59"/>
        <v>250000</v>
      </c>
      <c r="K122" s="27">
        <f t="shared" ref="K122:O122" si="63">K123</f>
        <v>0</v>
      </c>
      <c r="L122" s="27">
        <f t="shared" si="63"/>
        <v>250000</v>
      </c>
      <c r="M122" s="27">
        <f t="shared" si="63"/>
        <v>180000</v>
      </c>
      <c r="N122" s="27">
        <f t="shared" si="63"/>
        <v>0</v>
      </c>
      <c r="O122" s="27">
        <f t="shared" si="63"/>
        <v>0</v>
      </c>
      <c r="P122" s="28">
        <f t="shared" si="5"/>
        <v>19058100</v>
      </c>
      <c r="Q122" s="12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ht="38.25" customHeight="1">
      <c r="A123" s="24" t="s">
        <v>281</v>
      </c>
      <c r="B123" s="24"/>
      <c r="C123" s="24"/>
      <c r="D123" s="26" t="s">
        <v>282</v>
      </c>
      <c r="E123" s="27">
        <f t="shared" si="58"/>
        <v>18808100</v>
      </c>
      <c r="F123" s="27">
        <f>F124+F127+F132+F134</f>
        <v>18808100</v>
      </c>
      <c r="G123" s="27">
        <f t="shared" ref="G123:I123" si="64">G124+G127+G132</f>
        <v>13509000</v>
      </c>
      <c r="H123" s="27">
        <f t="shared" si="64"/>
        <v>1194510</v>
      </c>
      <c r="I123" s="27">
        <f t="shared" si="64"/>
        <v>0</v>
      </c>
      <c r="J123" s="27">
        <f t="shared" ref="J123:O123" si="65">J124</f>
        <v>250000</v>
      </c>
      <c r="K123" s="27">
        <f t="shared" si="65"/>
        <v>0</v>
      </c>
      <c r="L123" s="27">
        <f t="shared" si="65"/>
        <v>250000</v>
      </c>
      <c r="M123" s="27">
        <f t="shared" si="65"/>
        <v>180000</v>
      </c>
      <c r="N123" s="27">
        <f t="shared" si="65"/>
        <v>0</v>
      </c>
      <c r="O123" s="27">
        <f t="shared" si="65"/>
        <v>0</v>
      </c>
      <c r="P123" s="28">
        <f t="shared" si="5"/>
        <v>19058100</v>
      </c>
      <c r="Q123" s="12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ht="27.75" customHeight="1">
      <c r="A124" s="24"/>
      <c r="B124" s="24" t="s">
        <v>283</v>
      </c>
      <c r="C124" s="24"/>
      <c r="D124" s="26" t="s">
        <v>120</v>
      </c>
      <c r="E124" s="27">
        <f t="shared" si="58"/>
        <v>5586100</v>
      </c>
      <c r="F124" s="27">
        <f t="shared" ref="F124:I124" si="66">F125</f>
        <v>5586100</v>
      </c>
      <c r="G124" s="27">
        <f t="shared" si="66"/>
        <v>4150000</v>
      </c>
      <c r="H124" s="27">
        <f t="shared" si="66"/>
        <v>399100</v>
      </c>
      <c r="I124" s="27">
        <f t="shared" si="66"/>
        <v>0</v>
      </c>
      <c r="J124" s="27">
        <f t="shared" ref="J124:J133" si="68">L124+O124</f>
        <v>250000</v>
      </c>
      <c r="K124" s="27">
        <f>K125</f>
        <v>0</v>
      </c>
      <c r="L124" s="27">
        <f>L125+L127</f>
        <v>250000</v>
      </c>
      <c r="M124" s="27">
        <f t="shared" ref="M124:O124" si="67">M125</f>
        <v>180000</v>
      </c>
      <c r="N124" s="27">
        <f t="shared" si="67"/>
        <v>0</v>
      </c>
      <c r="O124" s="27">
        <f t="shared" si="67"/>
        <v>0</v>
      </c>
      <c r="P124" s="28">
        <f t="shared" si="5"/>
        <v>5836100</v>
      </c>
      <c r="Q124" s="12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ht="25.5" customHeight="1">
      <c r="A125" s="29" t="s">
        <v>284</v>
      </c>
      <c r="B125" s="29" t="s">
        <v>285</v>
      </c>
      <c r="C125" s="29" t="s">
        <v>140</v>
      </c>
      <c r="D125" s="31" t="s">
        <v>286</v>
      </c>
      <c r="E125" s="32">
        <f t="shared" si="58"/>
        <v>5586100</v>
      </c>
      <c r="F125" s="32">
        <v>5586100.0</v>
      </c>
      <c r="G125" s="32">
        <v>4150000.0</v>
      </c>
      <c r="H125" s="32">
        <v>399100.0</v>
      </c>
      <c r="I125" s="32">
        <v>0.0</v>
      </c>
      <c r="J125" s="32">
        <f t="shared" si="68"/>
        <v>250000</v>
      </c>
      <c r="K125" s="32">
        <v>0.0</v>
      </c>
      <c r="L125" s="32">
        <v>250000.0</v>
      </c>
      <c r="M125" s="32">
        <v>180000.0</v>
      </c>
      <c r="N125" s="32">
        <v>0.0</v>
      </c>
      <c r="O125" s="32">
        <v>0.0</v>
      </c>
      <c r="P125" s="28">
        <f t="shared" si="5"/>
        <v>5836100</v>
      </c>
      <c r="Q125" s="12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ht="19.5" hidden="1" customHeight="1">
      <c r="A126" s="29" t="s">
        <v>287</v>
      </c>
      <c r="B126" s="29" t="s">
        <v>261</v>
      </c>
      <c r="C126" s="29" t="s">
        <v>94</v>
      </c>
      <c r="D126" s="31" t="s">
        <v>262</v>
      </c>
      <c r="E126" s="32">
        <f t="shared" si="58"/>
        <v>0</v>
      </c>
      <c r="F126" s="32">
        <v>0.0</v>
      </c>
      <c r="G126" s="32">
        <v>0.0</v>
      </c>
      <c r="H126" s="32">
        <v>0.0</v>
      </c>
      <c r="I126" s="32">
        <v>0.0</v>
      </c>
      <c r="J126" s="32">
        <f t="shared" si="68"/>
        <v>0</v>
      </c>
      <c r="K126" s="32">
        <v>0.0</v>
      </c>
      <c r="L126" s="32">
        <v>0.0</v>
      </c>
      <c r="M126" s="32">
        <v>0.0</v>
      </c>
      <c r="N126" s="32">
        <v>0.0</v>
      </c>
      <c r="O126" s="32">
        <v>0.0</v>
      </c>
      <c r="P126" s="28">
        <f t="shared" si="5"/>
        <v>0</v>
      </c>
      <c r="Q126" s="12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ht="19.5" customHeight="1">
      <c r="A127" s="24"/>
      <c r="B127" s="24" t="s">
        <v>288</v>
      </c>
      <c r="C127" s="24"/>
      <c r="D127" s="26" t="s">
        <v>289</v>
      </c>
      <c r="E127" s="27">
        <f t="shared" si="58"/>
        <v>12952000</v>
      </c>
      <c r="F127" s="27">
        <f t="shared" ref="F127:I127" si="69">F128+F129+F130+F131</f>
        <v>12952000</v>
      </c>
      <c r="G127" s="27">
        <f t="shared" si="69"/>
        <v>9359000</v>
      </c>
      <c r="H127" s="27">
        <f t="shared" si="69"/>
        <v>795410</v>
      </c>
      <c r="I127" s="27">
        <f t="shared" si="69"/>
        <v>0</v>
      </c>
      <c r="J127" s="27">
        <f t="shared" si="68"/>
        <v>0</v>
      </c>
      <c r="K127" s="27">
        <f t="shared" ref="K127:O127" si="70">K128+K129+K130+K131</f>
        <v>0</v>
      </c>
      <c r="L127" s="27">
        <f t="shared" si="70"/>
        <v>0</v>
      </c>
      <c r="M127" s="27">
        <f t="shared" si="70"/>
        <v>0</v>
      </c>
      <c r="N127" s="27">
        <f t="shared" si="70"/>
        <v>0</v>
      </c>
      <c r="O127" s="27">
        <f t="shared" si="70"/>
        <v>0</v>
      </c>
      <c r="P127" s="28">
        <f t="shared" si="5"/>
        <v>12952000</v>
      </c>
      <c r="Q127" s="12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ht="12.75" customHeight="1">
      <c r="A128" s="29" t="s">
        <v>290</v>
      </c>
      <c r="B128" s="29" t="s">
        <v>291</v>
      </c>
      <c r="C128" s="29" t="s">
        <v>292</v>
      </c>
      <c r="D128" s="31" t="s">
        <v>293</v>
      </c>
      <c r="E128" s="32">
        <f t="shared" si="58"/>
        <v>4138600</v>
      </c>
      <c r="F128" s="32">
        <v>4138600.0</v>
      </c>
      <c r="G128" s="32">
        <v>3100000.0</v>
      </c>
      <c r="H128" s="32">
        <v>223050.0</v>
      </c>
      <c r="I128" s="32">
        <v>0.0</v>
      </c>
      <c r="J128" s="32">
        <f t="shared" si="68"/>
        <v>0</v>
      </c>
      <c r="K128" s="32">
        <v>0.0</v>
      </c>
      <c r="L128" s="32">
        <v>0.0</v>
      </c>
      <c r="M128" s="32">
        <v>0.0</v>
      </c>
      <c r="N128" s="32">
        <v>0.0</v>
      </c>
      <c r="O128" s="32">
        <v>0.0</v>
      </c>
      <c r="P128" s="28">
        <f t="shared" si="5"/>
        <v>4138600</v>
      </c>
      <c r="Q128" s="12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ht="12.75" customHeight="1">
      <c r="A129" s="29" t="s">
        <v>294</v>
      </c>
      <c r="B129" s="29" t="s">
        <v>295</v>
      </c>
      <c r="C129" s="29" t="s">
        <v>292</v>
      </c>
      <c r="D129" s="31" t="s">
        <v>296</v>
      </c>
      <c r="E129" s="32">
        <f t="shared" si="58"/>
        <v>341500</v>
      </c>
      <c r="F129" s="32">
        <v>341500.0</v>
      </c>
      <c r="G129" s="32">
        <v>240000.0</v>
      </c>
      <c r="H129" s="32">
        <v>26010.0</v>
      </c>
      <c r="I129" s="32">
        <v>0.0</v>
      </c>
      <c r="J129" s="32">
        <f t="shared" si="68"/>
        <v>0</v>
      </c>
      <c r="K129" s="32">
        <v>0.0</v>
      </c>
      <c r="L129" s="32">
        <v>0.0</v>
      </c>
      <c r="M129" s="32">
        <v>0.0</v>
      </c>
      <c r="N129" s="32">
        <v>0.0</v>
      </c>
      <c r="O129" s="32">
        <v>0.0</v>
      </c>
      <c r="P129" s="28">
        <f t="shared" ref="P129:P134" si="71">J129+E129</f>
        <v>341500</v>
      </c>
      <c r="Q129" s="12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ht="39.0" customHeight="1">
      <c r="A130" s="29" t="s">
        <v>297</v>
      </c>
      <c r="B130" s="29" t="s">
        <v>298</v>
      </c>
      <c r="C130" s="29" t="s">
        <v>299</v>
      </c>
      <c r="D130" s="31" t="s">
        <v>300</v>
      </c>
      <c r="E130" s="32">
        <f t="shared" si="58"/>
        <v>7294000</v>
      </c>
      <c r="F130" s="32">
        <v>7294000.0</v>
      </c>
      <c r="G130" s="32">
        <v>5150000.0</v>
      </c>
      <c r="H130" s="32">
        <v>525500.0</v>
      </c>
      <c r="I130" s="32">
        <v>0.0</v>
      </c>
      <c r="J130" s="32">
        <f t="shared" si="68"/>
        <v>0</v>
      </c>
      <c r="K130" s="32">
        <v>0.0</v>
      </c>
      <c r="L130" s="32">
        <v>0.0</v>
      </c>
      <c r="M130" s="32">
        <v>0.0</v>
      </c>
      <c r="N130" s="32">
        <v>0.0</v>
      </c>
      <c r="O130" s="32">
        <v>0.0</v>
      </c>
      <c r="P130" s="28">
        <f t="shared" si="71"/>
        <v>7294000</v>
      </c>
      <c r="Q130" s="12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ht="25.5" customHeight="1">
      <c r="A131" s="29" t="s">
        <v>301</v>
      </c>
      <c r="B131" s="29" t="s">
        <v>302</v>
      </c>
      <c r="C131" s="29" t="s">
        <v>303</v>
      </c>
      <c r="D131" s="31" t="s">
        <v>304</v>
      </c>
      <c r="E131" s="32">
        <f t="shared" si="58"/>
        <v>1177900</v>
      </c>
      <c r="F131" s="32">
        <v>1177900.0</v>
      </c>
      <c r="G131" s="32">
        <v>869000.0</v>
      </c>
      <c r="H131" s="32">
        <v>20850.0</v>
      </c>
      <c r="I131" s="32">
        <v>0.0</v>
      </c>
      <c r="J131" s="32">
        <f t="shared" si="68"/>
        <v>0</v>
      </c>
      <c r="K131" s="32">
        <v>0.0</v>
      </c>
      <c r="L131" s="32">
        <v>0.0</v>
      </c>
      <c r="M131" s="32">
        <v>0.0</v>
      </c>
      <c r="N131" s="32">
        <v>0.0</v>
      </c>
      <c r="O131" s="32">
        <v>0.0</v>
      </c>
      <c r="P131" s="28">
        <f t="shared" si="71"/>
        <v>1177900</v>
      </c>
      <c r="Q131" s="12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ht="12.75" customHeight="1">
      <c r="A132" s="24"/>
      <c r="B132" s="24" t="s">
        <v>180</v>
      </c>
      <c r="C132" s="24"/>
      <c r="D132" s="26" t="s">
        <v>181</v>
      </c>
      <c r="E132" s="27">
        <f t="shared" si="58"/>
        <v>150000</v>
      </c>
      <c r="F132" s="27">
        <f t="shared" ref="F132:I132" si="72">F133</f>
        <v>150000</v>
      </c>
      <c r="G132" s="27">
        <f t="shared" si="72"/>
        <v>0</v>
      </c>
      <c r="H132" s="27">
        <f t="shared" si="72"/>
        <v>0</v>
      </c>
      <c r="I132" s="27">
        <f t="shared" si="72"/>
        <v>0</v>
      </c>
      <c r="J132" s="27">
        <f t="shared" si="68"/>
        <v>0</v>
      </c>
      <c r="K132" s="27">
        <f t="shared" ref="K132:O132" si="73">K133</f>
        <v>0</v>
      </c>
      <c r="L132" s="27">
        <f t="shared" si="73"/>
        <v>0</v>
      </c>
      <c r="M132" s="27">
        <f t="shared" si="73"/>
        <v>0</v>
      </c>
      <c r="N132" s="27">
        <f t="shared" si="73"/>
        <v>0</v>
      </c>
      <c r="O132" s="27">
        <f t="shared" si="73"/>
        <v>0</v>
      </c>
      <c r="P132" s="28">
        <f t="shared" si="71"/>
        <v>150000</v>
      </c>
      <c r="Q132" s="12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ht="25.5" customHeight="1">
      <c r="A133" s="29" t="s">
        <v>305</v>
      </c>
      <c r="B133" s="29" t="s">
        <v>306</v>
      </c>
      <c r="C133" s="29" t="s">
        <v>184</v>
      </c>
      <c r="D133" s="31" t="s">
        <v>307</v>
      </c>
      <c r="E133" s="32">
        <f t="shared" si="58"/>
        <v>150000</v>
      </c>
      <c r="F133" s="32">
        <v>150000.0</v>
      </c>
      <c r="G133" s="32">
        <v>0.0</v>
      </c>
      <c r="H133" s="32">
        <v>0.0</v>
      </c>
      <c r="I133" s="32">
        <v>0.0</v>
      </c>
      <c r="J133" s="32">
        <f t="shared" si="68"/>
        <v>0</v>
      </c>
      <c r="K133" s="32">
        <v>0.0</v>
      </c>
      <c r="L133" s="32">
        <v>0.0</v>
      </c>
      <c r="M133" s="32">
        <v>0.0</v>
      </c>
      <c r="N133" s="32">
        <v>0.0</v>
      </c>
      <c r="O133" s="32">
        <v>0.0</v>
      </c>
      <c r="P133" s="28">
        <f t="shared" si="71"/>
        <v>150000</v>
      </c>
      <c r="Q133" s="12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ht="12.75" customHeight="1">
      <c r="A134" s="24"/>
      <c r="B134" s="24" t="s">
        <v>86</v>
      </c>
      <c r="C134" s="24"/>
      <c r="D134" s="26" t="s">
        <v>87</v>
      </c>
      <c r="E134" s="27">
        <f t="shared" si="58"/>
        <v>120000</v>
      </c>
      <c r="F134" s="27">
        <f>F135+F136</f>
        <v>120000</v>
      </c>
      <c r="G134" s="27">
        <f t="shared" ref="G134:I134" si="74">G135</f>
        <v>0</v>
      </c>
      <c r="H134" s="27">
        <f t="shared" si="74"/>
        <v>0</v>
      </c>
      <c r="I134" s="27">
        <f t="shared" si="74"/>
        <v>0</v>
      </c>
      <c r="J134" s="27">
        <v>0.0</v>
      </c>
      <c r="K134" s="51">
        <v>0.0</v>
      </c>
      <c r="L134" s="51">
        <v>0.0</v>
      </c>
      <c r="M134" s="27">
        <f>O134+R134</f>
        <v>0</v>
      </c>
      <c r="N134" s="27">
        <v>0.0</v>
      </c>
      <c r="O134" s="27">
        <f>Q134+T134</f>
        <v>0</v>
      </c>
      <c r="P134" s="28">
        <f t="shared" si="71"/>
        <v>120000</v>
      </c>
      <c r="Q134" s="12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ht="25.5" customHeight="1">
      <c r="A135" s="29" t="s">
        <v>308</v>
      </c>
      <c r="B135" s="29" t="s">
        <v>309</v>
      </c>
      <c r="C135" s="29" t="s">
        <v>178</v>
      </c>
      <c r="D135" s="31" t="s">
        <v>310</v>
      </c>
      <c r="E135" s="32">
        <f t="shared" si="58"/>
        <v>120000</v>
      </c>
      <c r="F135" s="32">
        <v>120000.0</v>
      </c>
      <c r="G135" s="32">
        <v>0.0</v>
      </c>
      <c r="H135" s="32">
        <v>0.0</v>
      </c>
      <c r="I135" s="32">
        <v>0.0</v>
      </c>
      <c r="J135" s="32">
        <f t="shared" ref="J135:J136" si="75">L135+O135</f>
        <v>0</v>
      </c>
      <c r="K135" s="32">
        <v>0.0</v>
      </c>
      <c r="L135" s="32">
        <v>0.0</v>
      </c>
      <c r="M135" s="32">
        <v>0.0</v>
      </c>
      <c r="N135" s="32">
        <v>0.0</v>
      </c>
      <c r="O135" s="32">
        <v>0.0</v>
      </c>
      <c r="P135" s="28">
        <f t="shared" ref="P135:P136" si="76">E135+J135</f>
        <v>120000</v>
      </c>
      <c r="Q135" s="12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ht="25.5" hidden="1" customHeight="1">
      <c r="A136" s="29" t="s">
        <v>311</v>
      </c>
      <c r="B136" s="29" t="s">
        <v>312</v>
      </c>
      <c r="C136" s="29" t="s">
        <v>313</v>
      </c>
      <c r="D136" s="31" t="s">
        <v>314</v>
      </c>
      <c r="E136" s="32">
        <f t="shared" si="58"/>
        <v>0</v>
      </c>
      <c r="F136" s="32">
        <v>0.0</v>
      </c>
      <c r="G136" s="32">
        <v>0.0</v>
      </c>
      <c r="H136" s="32">
        <v>0.0</v>
      </c>
      <c r="I136" s="32">
        <v>0.0</v>
      </c>
      <c r="J136" s="32">
        <f t="shared" si="75"/>
        <v>0</v>
      </c>
      <c r="K136" s="32">
        <v>0.0</v>
      </c>
      <c r="L136" s="32">
        <v>0.0</v>
      </c>
      <c r="M136" s="32">
        <v>0.0</v>
      </c>
      <c r="N136" s="32">
        <v>0.0</v>
      </c>
      <c r="O136" s="32">
        <v>0.0</v>
      </c>
      <c r="P136" s="38">
        <f t="shared" si="76"/>
        <v>0</v>
      </c>
      <c r="Q136" s="12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ht="52.5" customHeight="1">
      <c r="A137" s="24" t="s">
        <v>315</v>
      </c>
      <c r="B137" s="24"/>
      <c r="C137" s="24"/>
      <c r="D137" s="26" t="s">
        <v>316</v>
      </c>
      <c r="E137" s="27">
        <f t="shared" si="58"/>
        <v>18062909.98</v>
      </c>
      <c r="F137" s="27">
        <f t="shared" ref="F137:O137" si="77">F138</f>
        <v>300000</v>
      </c>
      <c r="G137" s="27">
        <f t="shared" si="77"/>
        <v>0</v>
      </c>
      <c r="H137" s="27">
        <f t="shared" si="77"/>
        <v>0</v>
      </c>
      <c r="I137" s="27">
        <f t="shared" si="77"/>
        <v>17762909.98</v>
      </c>
      <c r="J137" s="27">
        <f t="shared" si="77"/>
        <v>11939128.3</v>
      </c>
      <c r="K137" s="27">
        <f t="shared" si="77"/>
        <v>11853728.3</v>
      </c>
      <c r="L137" s="27">
        <f t="shared" si="77"/>
        <v>85400</v>
      </c>
      <c r="M137" s="27">
        <f t="shared" si="77"/>
        <v>0</v>
      </c>
      <c r="N137" s="27">
        <f t="shared" si="77"/>
        <v>0</v>
      </c>
      <c r="O137" s="27">
        <f t="shared" si="77"/>
        <v>11853728.3</v>
      </c>
      <c r="P137" s="28">
        <f t="shared" ref="P137:P165" si="80">J137+E137</f>
        <v>30002038.28</v>
      </c>
      <c r="Q137" s="12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ht="52.5" customHeight="1">
      <c r="A138" s="24" t="s">
        <v>317</v>
      </c>
      <c r="B138" s="24"/>
      <c r="C138" s="24"/>
      <c r="D138" s="26" t="s">
        <v>318</v>
      </c>
      <c r="E138" s="27">
        <f t="shared" si="58"/>
        <v>18062909.98</v>
      </c>
      <c r="F138" s="27">
        <f t="shared" ref="F138:I138" si="78">F141+F147</f>
        <v>300000</v>
      </c>
      <c r="G138" s="27">
        <f t="shared" si="78"/>
        <v>0</v>
      </c>
      <c r="H138" s="27">
        <f t="shared" si="78"/>
        <v>0</v>
      </c>
      <c r="I138" s="27">
        <f t="shared" si="78"/>
        <v>17762909.98</v>
      </c>
      <c r="J138" s="27">
        <f t="shared" ref="J138:O138" si="79">J141+J147+J160+J139</f>
        <v>11939128.3</v>
      </c>
      <c r="K138" s="27">
        <f t="shared" si="79"/>
        <v>11853728.3</v>
      </c>
      <c r="L138" s="27">
        <f t="shared" si="79"/>
        <v>85400</v>
      </c>
      <c r="M138" s="27">
        <f t="shared" si="79"/>
        <v>0</v>
      </c>
      <c r="N138" s="27">
        <f t="shared" si="79"/>
        <v>0</v>
      </c>
      <c r="O138" s="27">
        <f t="shared" si="79"/>
        <v>11853728.3</v>
      </c>
      <c r="P138" s="28">
        <f t="shared" si="80"/>
        <v>30002038.28</v>
      </c>
      <c r="Q138" s="12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ht="12.75" customHeight="1">
      <c r="A139" s="24"/>
      <c r="B139" s="24" t="s">
        <v>283</v>
      </c>
      <c r="C139" s="24"/>
      <c r="D139" s="26" t="s">
        <v>120</v>
      </c>
      <c r="E139" s="27">
        <f t="shared" ref="E139:O139" si="81">E140</f>
        <v>0</v>
      </c>
      <c r="F139" s="27">
        <f t="shared" si="81"/>
        <v>0</v>
      </c>
      <c r="G139" s="27">
        <f t="shared" si="81"/>
        <v>0</v>
      </c>
      <c r="H139" s="27">
        <f t="shared" si="81"/>
        <v>0</v>
      </c>
      <c r="I139" s="27">
        <f t="shared" si="81"/>
        <v>0</v>
      </c>
      <c r="J139" s="27">
        <f t="shared" si="81"/>
        <v>3357529.41</v>
      </c>
      <c r="K139" s="27">
        <f t="shared" si="81"/>
        <v>3357529.41</v>
      </c>
      <c r="L139" s="27">
        <f t="shared" si="81"/>
        <v>0</v>
      </c>
      <c r="M139" s="27">
        <f t="shared" si="81"/>
        <v>0</v>
      </c>
      <c r="N139" s="27">
        <f t="shared" si="81"/>
        <v>0</v>
      </c>
      <c r="O139" s="27">
        <f t="shared" si="81"/>
        <v>3357529.41</v>
      </c>
      <c r="P139" s="28">
        <f t="shared" si="80"/>
        <v>3357529.41</v>
      </c>
      <c r="Q139" s="12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ht="29.25" customHeight="1">
      <c r="A140" s="29" t="s">
        <v>319</v>
      </c>
      <c r="B140" s="29" t="s">
        <v>137</v>
      </c>
      <c r="C140" s="29" t="s">
        <v>127</v>
      </c>
      <c r="D140" s="31" t="s">
        <v>128</v>
      </c>
      <c r="E140" s="32">
        <v>0.0</v>
      </c>
      <c r="F140" s="32">
        <v>0.0</v>
      </c>
      <c r="G140" s="32">
        <v>0.0</v>
      </c>
      <c r="H140" s="32">
        <v>0.0</v>
      </c>
      <c r="I140" s="32">
        <v>0.0</v>
      </c>
      <c r="J140" s="32">
        <f t="shared" ref="J140:J159" si="83">L140+O140</f>
        <v>3357529.41</v>
      </c>
      <c r="K140" s="32">
        <v>3357529.41</v>
      </c>
      <c r="L140" s="32">
        <v>0.0</v>
      </c>
      <c r="M140" s="32">
        <v>0.0</v>
      </c>
      <c r="N140" s="32">
        <v>0.0</v>
      </c>
      <c r="O140" s="32">
        <v>3357529.41</v>
      </c>
      <c r="P140" s="28">
        <f t="shared" si="80"/>
        <v>3357529.41</v>
      </c>
      <c r="Q140" s="12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ht="25.5" customHeight="1">
      <c r="A141" s="24"/>
      <c r="B141" s="24" t="s">
        <v>58</v>
      </c>
      <c r="C141" s="24"/>
      <c r="D141" s="26" t="s">
        <v>59</v>
      </c>
      <c r="E141" s="27">
        <f t="shared" ref="E141:E148" si="85">F141+I141</f>
        <v>15012909.98</v>
      </c>
      <c r="F141" s="27">
        <f>F142+F143+F146+F144+F145</f>
        <v>300000</v>
      </c>
      <c r="G141" s="27">
        <f t="shared" ref="G141:H141" si="82">G142+G143</f>
        <v>0</v>
      </c>
      <c r="H141" s="27">
        <f t="shared" si="82"/>
        <v>0</v>
      </c>
      <c r="I141" s="27">
        <f>I142+I143+I146++I145</f>
        <v>14712909.98</v>
      </c>
      <c r="J141" s="27">
        <f t="shared" si="83"/>
        <v>1424999.2</v>
      </c>
      <c r="K141" s="27">
        <f t="shared" ref="K141:O141" si="84">K142+K143+K144+K146</f>
        <v>1424999.2</v>
      </c>
      <c r="L141" s="27">
        <f t="shared" si="84"/>
        <v>0</v>
      </c>
      <c r="M141" s="27">
        <f t="shared" si="84"/>
        <v>0</v>
      </c>
      <c r="N141" s="27">
        <f t="shared" si="84"/>
        <v>0</v>
      </c>
      <c r="O141" s="27">
        <f t="shared" si="84"/>
        <v>1424999.2</v>
      </c>
      <c r="P141" s="28">
        <f t="shared" si="80"/>
        <v>16437909.18</v>
      </c>
      <c r="Q141" s="12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ht="25.5" customHeight="1">
      <c r="A142" s="29" t="s">
        <v>320</v>
      </c>
      <c r="B142" s="29" t="s">
        <v>321</v>
      </c>
      <c r="C142" s="29" t="s">
        <v>62</v>
      </c>
      <c r="D142" s="31" t="s">
        <v>322</v>
      </c>
      <c r="E142" s="32">
        <f t="shared" si="85"/>
        <v>1520000</v>
      </c>
      <c r="F142" s="32">
        <v>0.0</v>
      </c>
      <c r="G142" s="32">
        <v>0.0</v>
      </c>
      <c r="H142" s="32">
        <v>0.0</v>
      </c>
      <c r="I142" s="32">
        <v>1520000.0</v>
      </c>
      <c r="J142" s="32">
        <f t="shared" si="83"/>
        <v>0</v>
      </c>
      <c r="K142" s="32">
        <v>0.0</v>
      </c>
      <c r="L142" s="32">
        <v>0.0</v>
      </c>
      <c r="M142" s="32">
        <v>0.0</v>
      </c>
      <c r="N142" s="32">
        <v>0.0</v>
      </c>
      <c r="O142" s="32">
        <v>0.0</v>
      </c>
      <c r="P142" s="28">
        <f t="shared" si="80"/>
        <v>1520000</v>
      </c>
      <c r="Q142" s="12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ht="12.75" customHeight="1">
      <c r="A143" s="52" t="s">
        <v>323</v>
      </c>
      <c r="B143" s="52" t="s">
        <v>324</v>
      </c>
      <c r="C143" s="52" t="s">
        <v>62</v>
      </c>
      <c r="D143" s="53" t="s">
        <v>325</v>
      </c>
      <c r="E143" s="54">
        <f t="shared" si="85"/>
        <v>8900000</v>
      </c>
      <c r="F143" s="54">
        <v>0.0</v>
      </c>
      <c r="G143" s="54">
        <v>0.0</v>
      </c>
      <c r="H143" s="54">
        <v>0.0</v>
      </c>
      <c r="I143" s="54">
        <v>8900000.0</v>
      </c>
      <c r="J143" s="54">
        <f t="shared" si="83"/>
        <v>0</v>
      </c>
      <c r="K143" s="54">
        <v>0.0</v>
      </c>
      <c r="L143" s="54">
        <v>0.0</v>
      </c>
      <c r="M143" s="54">
        <v>0.0</v>
      </c>
      <c r="N143" s="54">
        <v>0.0</v>
      </c>
      <c r="O143" s="54">
        <v>0.0</v>
      </c>
      <c r="P143" s="55">
        <f t="shared" si="80"/>
        <v>8900000</v>
      </c>
      <c r="Q143" s="12"/>
      <c r="R143" s="56"/>
      <c r="S143" s="56"/>
      <c r="T143" s="56"/>
      <c r="U143" s="56"/>
      <c r="V143" s="56"/>
      <c r="W143" s="56"/>
      <c r="X143" s="56"/>
      <c r="Y143" s="56"/>
      <c r="Z143" s="56"/>
      <c r="AA143" s="56"/>
    </row>
    <row r="144" ht="12.75" customHeight="1">
      <c r="A144" s="29" t="s">
        <v>326</v>
      </c>
      <c r="B144" s="29" t="s">
        <v>61</v>
      </c>
      <c r="C144" s="29" t="s">
        <v>62</v>
      </c>
      <c r="D144" s="31" t="s">
        <v>63</v>
      </c>
      <c r="E144" s="32">
        <f t="shared" si="85"/>
        <v>0</v>
      </c>
      <c r="F144" s="32">
        <v>0.0</v>
      </c>
      <c r="G144" s="32">
        <v>0.0</v>
      </c>
      <c r="H144" s="32">
        <v>0.0</v>
      </c>
      <c r="I144" s="32">
        <v>0.0</v>
      </c>
      <c r="J144" s="32">
        <f t="shared" si="83"/>
        <v>1359999.2</v>
      </c>
      <c r="K144" s="32">
        <v>1359999.2</v>
      </c>
      <c r="L144" s="32">
        <v>0.0</v>
      </c>
      <c r="M144" s="32">
        <v>0.0</v>
      </c>
      <c r="N144" s="32">
        <v>0.0</v>
      </c>
      <c r="O144" s="32">
        <v>1359999.2</v>
      </c>
      <c r="P144" s="28">
        <f t="shared" si="80"/>
        <v>1359999.2</v>
      </c>
      <c r="Q144" s="12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ht="90.75" customHeight="1">
      <c r="A145" s="29" t="s">
        <v>327</v>
      </c>
      <c r="B145" s="29" t="s">
        <v>328</v>
      </c>
      <c r="C145" s="29" t="s">
        <v>329</v>
      </c>
      <c r="D145" s="31" t="s">
        <v>330</v>
      </c>
      <c r="E145" s="32">
        <f t="shared" si="85"/>
        <v>396500</v>
      </c>
      <c r="F145" s="32">
        <v>0.0</v>
      </c>
      <c r="G145" s="32">
        <v>0.0</v>
      </c>
      <c r="H145" s="32">
        <v>0.0</v>
      </c>
      <c r="I145" s="32">
        <v>396500.0</v>
      </c>
      <c r="J145" s="32">
        <f t="shared" si="83"/>
        <v>0</v>
      </c>
      <c r="K145" s="32">
        <v>0.0</v>
      </c>
      <c r="L145" s="32">
        <v>0.0</v>
      </c>
      <c r="M145" s="32">
        <v>0.0</v>
      </c>
      <c r="N145" s="32">
        <v>0.0</v>
      </c>
      <c r="O145" s="32">
        <v>0.0</v>
      </c>
      <c r="P145" s="28">
        <f t="shared" si="80"/>
        <v>396500</v>
      </c>
      <c r="Q145" s="12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ht="25.5" customHeight="1">
      <c r="A146" s="52" t="s">
        <v>331</v>
      </c>
      <c r="B146" s="52" t="s">
        <v>332</v>
      </c>
      <c r="C146" s="52" t="s">
        <v>329</v>
      </c>
      <c r="D146" s="53" t="s">
        <v>333</v>
      </c>
      <c r="E146" s="54">
        <f t="shared" si="85"/>
        <v>4196409.98</v>
      </c>
      <c r="F146" s="54">
        <v>300000.0</v>
      </c>
      <c r="G146" s="54">
        <v>0.0</v>
      </c>
      <c r="H146" s="54">
        <v>0.0</v>
      </c>
      <c r="I146" s="54">
        <v>3896409.98</v>
      </c>
      <c r="J146" s="54">
        <f t="shared" si="83"/>
        <v>65000</v>
      </c>
      <c r="K146" s="54">
        <v>65000.0</v>
      </c>
      <c r="L146" s="54">
        <v>0.0</v>
      </c>
      <c r="M146" s="54">
        <v>0.0</v>
      </c>
      <c r="N146" s="54">
        <v>0.0</v>
      </c>
      <c r="O146" s="54">
        <v>65000.0</v>
      </c>
      <c r="P146" s="55">
        <f t="shared" si="80"/>
        <v>4261409.98</v>
      </c>
      <c r="Q146" s="12"/>
      <c r="R146" s="56"/>
      <c r="S146" s="56"/>
      <c r="T146" s="56"/>
      <c r="U146" s="56"/>
      <c r="V146" s="56"/>
      <c r="W146" s="56"/>
      <c r="X146" s="56"/>
      <c r="Y146" s="56"/>
      <c r="Z146" s="56"/>
      <c r="AA146" s="56"/>
    </row>
    <row r="147" ht="12.75" customHeight="1">
      <c r="A147" s="24"/>
      <c r="B147" s="24" t="s">
        <v>72</v>
      </c>
      <c r="C147" s="24"/>
      <c r="D147" s="26" t="s">
        <v>73</v>
      </c>
      <c r="E147" s="27">
        <f t="shared" si="85"/>
        <v>3050000</v>
      </c>
      <c r="F147" s="27">
        <f t="shared" ref="F147:I147" si="86">F158+F148+F149+F152+F156+F157</f>
        <v>0</v>
      </c>
      <c r="G147" s="27">
        <f t="shared" si="86"/>
        <v>0</v>
      </c>
      <c r="H147" s="27">
        <f t="shared" si="86"/>
        <v>0</v>
      </c>
      <c r="I147" s="27">
        <f t="shared" si="86"/>
        <v>3050000</v>
      </c>
      <c r="J147" s="27">
        <f t="shared" si="83"/>
        <v>7071199.69</v>
      </c>
      <c r="K147" s="27">
        <f t="shared" ref="K147:O147" si="87">K156+K157+K158+K148+K149+K152+K154+K153+K155+K151+K150</f>
        <v>7071199.69</v>
      </c>
      <c r="L147" s="27">
        <f t="shared" si="87"/>
        <v>0</v>
      </c>
      <c r="M147" s="27">
        <f t="shared" si="87"/>
        <v>0</v>
      </c>
      <c r="N147" s="27">
        <f t="shared" si="87"/>
        <v>0</v>
      </c>
      <c r="O147" s="27">
        <f t="shared" si="87"/>
        <v>7071199.69</v>
      </c>
      <c r="P147" s="28">
        <f t="shared" si="80"/>
        <v>10121199.69</v>
      </c>
      <c r="Q147" s="12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ht="12.75" customHeight="1">
      <c r="A148" s="29" t="s">
        <v>334</v>
      </c>
      <c r="B148" s="29" t="s">
        <v>75</v>
      </c>
      <c r="C148" s="29" t="s">
        <v>76</v>
      </c>
      <c r="D148" s="31" t="s">
        <v>77</v>
      </c>
      <c r="E148" s="32">
        <f t="shared" si="85"/>
        <v>0</v>
      </c>
      <c r="F148" s="32">
        <v>0.0</v>
      </c>
      <c r="G148" s="32">
        <v>0.0</v>
      </c>
      <c r="H148" s="32">
        <v>0.0</v>
      </c>
      <c r="I148" s="32">
        <v>0.0</v>
      </c>
      <c r="J148" s="32">
        <f t="shared" si="83"/>
        <v>250000</v>
      </c>
      <c r="K148" s="32">
        <v>250000.0</v>
      </c>
      <c r="L148" s="32"/>
      <c r="M148" s="32"/>
      <c r="N148" s="32"/>
      <c r="O148" s="32">
        <v>250000.0</v>
      </c>
      <c r="P148" s="28">
        <f t="shared" si="80"/>
        <v>250000</v>
      </c>
      <c r="Q148" s="12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ht="12.75" customHeight="1">
      <c r="A149" s="29" t="s">
        <v>335</v>
      </c>
      <c r="B149" s="29" t="s">
        <v>187</v>
      </c>
      <c r="C149" s="29" t="s">
        <v>107</v>
      </c>
      <c r="D149" s="31" t="s">
        <v>108</v>
      </c>
      <c r="E149" s="32">
        <v>0.0</v>
      </c>
      <c r="F149" s="32">
        <v>0.0</v>
      </c>
      <c r="G149" s="32">
        <v>0.0</v>
      </c>
      <c r="H149" s="32">
        <v>0.0</v>
      </c>
      <c r="I149" s="32">
        <v>0.0</v>
      </c>
      <c r="J149" s="32">
        <f t="shared" si="83"/>
        <v>505000</v>
      </c>
      <c r="K149" s="32">
        <v>505000.0</v>
      </c>
      <c r="L149" s="32">
        <v>0.0</v>
      </c>
      <c r="M149" s="32">
        <v>0.0</v>
      </c>
      <c r="N149" s="32">
        <v>0.0</v>
      </c>
      <c r="O149" s="32">
        <v>505000.0</v>
      </c>
      <c r="P149" s="28">
        <f t="shared" si="80"/>
        <v>505000</v>
      </c>
      <c r="Q149" s="12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ht="12.75" customHeight="1">
      <c r="A150" s="29" t="s">
        <v>336</v>
      </c>
      <c r="B150" s="29" t="s">
        <v>337</v>
      </c>
      <c r="C150" s="29" t="s">
        <v>338</v>
      </c>
      <c r="D150" s="31" t="s">
        <v>339</v>
      </c>
      <c r="E150" s="32">
        <v>0.0</v>
      </c>
      <c r="F150" s="32">
        <v>0.0</v>
      </c>
      <c r="G150" s="32">
        <v>0.0</v>
      </c>
      <c r="H150" s="32">
        <v>0.0</v>
      </c>
      <c r="I150" s="32">
        <v>0.0</v>
      </c>
      <c r="J150" s="32">
        <f t="shared" si="83"/>
        <v>1051999</v>
      </c>
      <c r="K150" s="32">
        <v>1051999.0</v>
      </c>
      <c r="L150" s="32">
        <v>0.0</v>
      </c>
      <c r="M150" s="32">
        <v>0.0</v>
      </c>
      <c r="N150" s="32">
        <v>0.0</v>
      </c>
      <c r="O150" s="32">
        <v>1051999.0</v>
      </c>
      <c r="P150" s="28">
        <f t="shared" si="80"/>
        <v>1051999</v>
      </c>
      <c r="Q150" s="12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ht="12.75" customHeight="1">
      <c r="A151" s="29" t="s">
        <v>340</v>
      </c>
      <c r="B151" s="29" t="s">
        <v>106</v>
      </c>
      <c r="C151" s="29" t="s">
        <v>107</v>
      </c>
      <c r="D151" s="31" t="s">
        <v>188</v>
      </c>
      <c r="E151" s="32">
        <v>0.0</v>
      </c>
      <c r="F151" s="32">
        <v>0.0</v>
      </c>
      <c r="G151" s="32">
        <v>0.0</v>
      </c>
      <c r="H151" s="32">
        <v>0.0</v>
      </c>
      <c r="I151" s="32">
        <v>0.0</v>
      </c>
      <c r="J151" s="32">
        <f t="shared" si="83"/>
        <v>49790</v>
      </c>
      <c r="K151" s="32">
        <v>49790.0</v>
      </c>
      <c r="L151" s="32">
        <v>0.0</v>
      </c>
      <c r="M151" s="32">
        <v>0.0</v>
      </c>
      <c r="N151" s="32">
        <v>0.0</v>
      </c>
      <c r="O151" s="32">
        <v>49790.0</v>
      </c>
      <c r="P151" s="28">
        <f t="shared" si="80"/>
        <v>49790</v>
      </c>
      <c r="Q151" s="12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ht="12.75" customHeight="1">
      <c r="A152" s="29" t="s">
        <v>341</v>
      </c>
      <c r="B152" s="29" t="s">
        <v>342</v>
      </c>
      <c r="C152" s="29" t="s">
        <v>107</v>
      </c>
      <c r="D152" s="31" t="s">
        <v>343</v>
      </c>
      <c r="E152" s="32">
        <v>0.0</v>
      </c>
      <c r="F152" s="32">
        <v>0.0</v>
      </c>
      <c r="G152" s="32">
        <v>0.0</v>
      </c>
      <c r="H152" s="32">
        <v>0.0</v>
      </c>
      <c r="I152" s="32">
        <v>0.0</v>
      </c>
      <c r="J152" s="32">
        <f t="shared" si="83"/>
        <v>588520.02</v>
      </c>
      <c r="K152" s="32">
        <v>588520.02</v>
      </c>
      <c r="L152" s="32">
        <v>0.0</v>
      </c>
      <c r="M152" s="32">
        <v>0.0</v>
      </c>
      <c r="N152" s="32">
        <v>0.0</v>
      </c>
      <c r="O152" s="32">
        <v>588520.02</v>
      </c>
      <c r="P152" s="28">
        <f t="shared" si="80"/>
        <v>588520.02</v>
      </c>
      <c r="Q152" s="12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ht="25.5" customHeight="1">
      <c r="A153" s="29" t="s">
        <v>344</v>
      </c>
      <c r="B153" s="29" t="s">
        <v>345</v>
      </c>
      <c r="C153" s="29" t="s">
        <v>107</v>
      </c>
      <c r="D153" s="31" t="s">
        <v>346</v>
      </c>
      <c r="E153" s="32">
        <v>0.0</v>
      </c>
      <c r="F153" s="32">
        <v>0.0</v>
      </c>
      <c r="G153" s="32">
        <v>0.0</v>
      </c>
      <c r="H153" s="32">
        <v>0.0</v>
      </c>
      <c r="I153" s="32">
        <v>0.0</v>
      </c>
      <c r="J153" s="32">
        <f t="shared" si="83"/>
        <v>248596</v>
      </c>
      <c r="K153" s="32">
        <v>248596.0</v>
      </c>
      <c r="L153" s="32">
        <v>0.0</v>
      </c>
      <c r="M153" s="32">
        <v>0.0</v>
      </c>
      <c r="N153" s="32">
        <v>0.0</v>
      </c>
      <c r="O153" s="32">
        <v>248596.0</v>
      </c>
      <c r="P153" s="28">
        <f t="shared" si="80"/>
        <v>248596</v>
      </c>
      <c r="Q153" s="12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ht="25.5" customHeight="1">
      <c r="A154" s="29" t="s">
        <v>347</v>
      </c>
      <c r="B154" s="29" t="s">
        <v>348</v>
      </c>
      <c r="C154" s="29" t="s">
        <v>107</v>
      </c>
      <c r="D154" s="31" t="s">
        <v>349</v>
      </c>
      <c r="E154" s="32">
        <v>0.0</v>
      </c>
      <c r="F154" s="32">
        <v>0.0</v>
      </c>
      <c r="G154" s="32">
        <v>0.0</v>
      </c>
      <c r="H154" s="32">
        <v>0.0</v>
      </c>
      <c r="I154" s="32">
        <v>0.0</v>
      </c>
      <c r="J154" s="32">
        <f t="shared" si="83"/>
        <v>282805.67</v>
      </c>
      <c r="K154" s="32">
        <v>282805.67</v>
      </c>
      <c r="L154" s="32">
        <v>0.0</v>
      </c>
      <c r="M154" s="32">
        <v>0.0</v>
      </c>
      <c r="N154" s="32">
        <v>0.0</v>
      </c>
      <c r="O154" s="32">
        <v>282805.67</v>
      </c>
      <c r="P154" s="28">
        <f t="shared" si="80"/>
        <v>282805.67</v>
      </c>
      <c r="Q154" s="12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ht="39.0" customHeight="1">
      <c r="A155" s="29" t="s">
        <v>350</v>
      </c>
      <c r="B155" s="29" t="s">
        <v>351</v>
      </c>
      <c r="C155" s="29" t="s">
        <v>80</v>
      </c>
      <c r="D155" s="31" t="s">
        <v>352</v>
      </c>
      <c r="E155" s="32">
        <v>0.0</v>
      </c>
      <c r="F155" s="32">
        <v>0.0</v>
      </c>
      <c r="G155" s="32">
        <v>0.0</v>
      </c>
      <c r="H155" s="32">
        <v>0.0</v>
      </c>
      <c r="I155" s="32">
        <v>0.0</v>
      </c>
      <c r="J155" s="32">
        <f t="shared" si="83"/>
        <v>2835946.2</v>
      </c>
      <c r="K155" s="32">
        <v>2835946.2</v>
      </c>
      <c r="L155" s="32">
        <v>0.0</v>
      </c>
      <c r="M155" s="32">
        <v>0.0</v>
      </c>
      <c r="N155" s="32">
        <v>0.0</v>
      </c>
      <c r="O155" s="32">
        <v>2835946.2</v>
      </c>
      <c r="P155" s="28">
        <f t="shared" si="80"/>
        <v>2835946.2</v>
      </c>
      <c r="Q155" s="12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ht="25.5" hidden="1" customHeight="1">
      <c r="A156" s="29" t="s">
        <v>353</v>
      </c>
      <c r="B156" s="29" t="s">
        <v>354</v>
      </c>
      <c r="C156" s="29" t="s">
        <v>80</v>
      </c>
      <c r="D156" s="31" t="s">
        <v>355</v>
      </c>
      <c r="E156" s="32">
        <f t="shared" ref="E156:E162" si="88">F156+I156</f>
        <v>0</v>
      </c>
      <c r="F156" s="32">
        <v>0.0</v>
      </c>
      <c r="G156" s="32">
        <v>0.0</v>
      </c>
      <c r="H156" s="32">
        <v>0.0</v>
      </c>
      <c r="I156" s="32">
        <v>0.0</v>
      </c>
      <c r="J156" s="32">
        <f t="shared" si="83"/>
        <v>0</v>
      </c>
      <c r="K156" s="32"/>
      <c r="L156" s="32">
        <v>0.0</v>
      </c>
      <c r="M156" s="32">
        <v>0.0</v>
      </c>
      <c r="N156" s="32">
        <v>0.0</v>
      </c>
      <c r="O156" s="32"/>
      <c r="P156" s="28">
        <f t="shared" si="80"/>
        <v>0</v>
      </c>
      <c r="Q156" s="12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ht="25.5" hidden="1" customHeight="1">
      <c r="A157" s="29" t="s">
        <v>356</v>
      </c>
      <c r="B157" s="29" t="s">
        <v>79</v>
      </c>
      <c r="C157" s="29" t="s">
        <v>80</v>
      </c>
      <c r="D157" s="31" t="s">
        <v>81</v>
      </c>
      <c r="E157" s="32">
        <f t="shared" si="88"/>
        <v>0</v>
      </c>
      <c r="F157" s="32">
        <v>0.0</v>
      </c>
      <c r="G157" s="32">
        <v>0.0</v>
      </c>
      <c r="H157" s="32">
        <v>0.0</v>
      </c>
      <c r="I157" s="32">
        <v>0.0</v>
      </c>
      <c r="J157" s="32">
        <f t="shared" si="83"/>
        <v>0</v>
      </c>
      <c r="K157" s="32"/>
      <c r="L157" s="32">
        <v>0.0</v>
      </c>
      <c r="M157" s="32">
        <v>0.0</v>
      </c>
      <c r="N157" s="32">
        <v>0.0</v>
      </c>
      <c r="O157" s="32"/>
      <c r="P157" s="28">
        <f t="shared" si="80"/>
        <v>0</v>
      </c>
      <c r="Q157" s="12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ht="39.0" customHeight="1">
      <c r="A158" s="29" t="s">
        <v>357</v>
      </c>
      <c r="B158" s="29" t="s">
        <v>83</v>
      </c>
      <c r="C158" s="29" t="s">
        <v>84</v>
      </c>
      <c r="D158" s="31" t="s">
        <v>85</v>
      </c>
      <c r="E158" s="32">
        <f t="shared" si="88"/>
        <v>3050000</v>
      </c>
      <c r="F158" s="32">
        <v>0.0</v>
      </c>
      <c r="G158" s="32">
        <v>0.0</v>
      </c>
      <c r="H158" s="32">
        <v>0.0</v>
      </c>
      <c r="I158" s="32">
        <v>3050000.0</v>
      </c>
      <c r="J158" s="32">
        <f t="shared" si="83"/>
        <v>1258542.8</v>
      </c>
      <c r="K158" s="32">
        <v>1258542.8</v>
      </c>
      <c r="L158" s="32">
        <v>0.0</v>
      </c>
      <c r="M158" s="32">
        <v>0.0</v>
      </c>
      <c r="N158" s="32">
        <v>0.0</v>
      </c>
      <c r="O158" s="32">
        <v>1258542.8</v>
      </c>
      <c r="P158" s="28">
        <f t="shared" si="80"/>
        <v>4308542.8</v>
      </c>
      <c r="Q158" s="12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ht="12.75" hidden="1" customHeight="1">
      <c r="A159" s="29" t="s">
        <v>358</v>
      </c>
      <c r="B159" s="29"/>
      <c r="C159" s="29"/>
      <c r="D159" s="31"/>
      <c r="E159" s="32">
        <f t="shared" si="88"/>
        <v>0</v>
      </c>
      <c r="F159" s="32"/>
      <c r="G159" s="32"/>
      <c r="H159" s="32"/>
      <c r="I159" s="32"/>
      <c r="J159" s="32">
        <f t="shared" si="83"/>
        <v>0</v>
      </c>
      <c r="K159" s="32"/>
      <c r="L159" s="32"/>
      <c r="M159" s="32"/>
      <c r="N159" s="32"/>
      <c r="O159" s="32"/>
      <c r="P159" s="28">
        <f t="shared" si="80"/>
        <v>0</v>
      </c>
      <c r="Q159" s="12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ht="17.25" customHeight="1">
      <c r="A160" s="24"/>
      <c r="B160" s="24" t="s">
        <v>86</v>
      </c>
      <c r="C160" s="24"/>
      <c r="D160" s="26" t="s">
        <v>87</v>
      </c>
      <c r="E160" s="27">
        <f t="shared" si="88"/>
        <v>0</v>
      </c>
      <c r="F160" s="27">
        <v>0.0</v>
      </c>
      <c r="G160" s="27">
        <v>0.0</v>
      </c>
      <c r="H160" s="27">
        <v>0.0</v>
      </c>
      <c r="I160" s="27">
        <v>0.0</v>
      </c>
      <c r="J160" s="27">
        <f t="shared" ref="J160:O160" si="89">J162+J161</f>
        <v>85400</v>
      </c>
      <c r="K160" s="27">
        <f t="shared" si="89"/>
        <v>0</v>
      </c>
      <c r="L160" s="27">
        <f t="shared" si="89"/>
        <v>85400</v>
      </c>
      <c r="M160" s="27">
        <f t="shared" si="89"/>
        <v>0</v>
      </c>
      <c r="N160" s="27">
        <f t="shared" si="89"/>
        <v>0</v>
      </c>
      <c r="O160" s="27">
        <f t="shared" si="89"/>
        <v>0</v>
      </c>
      <c r="P160" s="28">
        <f t="shared" si="80"/>
        <v>85400</v>
      </c>
      <c r="Q160" s="12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ht="24.0" hidden="1" customHeight="1">
      <c r="A161" s="29" t="s">
        <v>359</v>
      </c>
      <c r="B161" s="29" t="s">
        <v>360</v>
      </c>
      <c r="C161" s="29" t="s">
        <v>90</v>
      </c>
      <c r="D161" s="31" t="s">
        <v>361</v>
      </c>
      <c r="E161" s="32">
        <f t="shared" si="88"/>
        <v>0</v>
      </c>
      <c r="F161" s="32">
        <v>0.0</v>
      </c>
      <c r="G161" s="32">
        <v>0.0</v>
      </c>
      <c r="H161" s="32">
        <v>0.0</v>
      </c>
      <c r="I161" s="32">
        <v>0.0</v>
      </c>
      <c r="J161" s="32">
        <f>K161</f>
        <v>0</v>
      </c>
      <c r="K161" s="32">
        <v>0.0</v>
      </c>
      <c r="L161" s="32">
        <v>0.0</v>
      </c>
      <c r="M161" s="32">
        <v>0.0</v>
      </c>
      <c r="N161" s="32">
        <v>0.0</v>
      </c>
      <c r="O161" s="32">
        <v>0.0</v>
      </c>
      <c r="P161" s="28">
        <f t="shared" si="80"/>
        <v>0</v>
      </c>
      <c r="Q161" s="12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ht="25.5" customHeight="1">
      <c r="A162" s="29" t="s">
        <v>362</v>
      </c>
      <c r="B162" s="29" t="s">
        <v>89</v>
      </c>
      <c r="C162" s="29" t="s">
        <v>90</v>
      </c>
      <c r="D162" s="31" t="s">
        <v>91</v>
      </c>
      <c r="E162" s="32">
        <f t="shared" si="88"/>
        <v>0</v>
      </c>
      <c r="F162" s="32">
        <v>0.0</v>
      </c>
      <c r="G162" s="32">
        <v>0.0</v>
      </c>
      <c r="H162" s="32">
        <v>0.0</v>
      </c>
      <c r="I162" s="32">
        <v>0.0</v>
      </c>
      <c r="J162" s="32">
        <f t="shared" ref="J162:J163" si="91">L162+O162</f>
        <v>85400</v>
      </c>
      <c r="K162" s="32">
        <v>0.0</v>
      </c>
      <c r="L162" s="32">
        <v>85400.0</v>
      </c>
      <c r="M162" s="32">
        <v>0.0</v>
      </c>
      <c r="N162" s="32">
        <v>0.0</v>
      </c>
      <c r="O162" s="32">
        <v>0.0</v>
      </c>
      <c r="P162" s="28">
        <f t="shared" si="80"/>
        <v>85400</v>
      </c>
      <c r="Q162" s="12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ht="40.5" customHeight="1">
      <c r="A163" s="24" t="s">
        <v>363</v>
      </c>
      <c r="B163" s="24"/>
      <c r="C163" s="24"/>
      <c r="D163" s="26" t="s">
        <v>364</v>
      </c>
      <c r="E163" s="27">
        <f>F163+I163+E165</f>
        <v>400000</v>
      </c>
      <c r="F163" s="27">
        <f t="shared" ref="F163:I163" si="90">F164</f>
        <v>100000</v>
      </c>
      <c r="G163" s="27">
        <f t="shared" si="90"/>
        <v>0</v>
      </c>
      <c r="H163" s="27">
        <f t="shared" si="90"/>
        <v>0</v>
      </c>
      <c r="I163" s="27">
        <f t="shared" si="90"/>
        <v>0</v>
      </c>
      <c r="J163" s="27">
        <f t="shared" si="91"/>
        <v>610000</v>
      </c>
      <c r="K163" s="27">
        <f t="shared" ref="K163:O163" si="92">K164</f>
        <v>610000</v>
      </c>
      <c r="L163" s="27">
        <f t="shared" si="92"/>
        <v>0</v>
      </c>
      <c r="M163" s="27">
        <f t="shared" si="92"/>
        <v>0</v>
      </c>
      <c r="N163" s="27">
        <f t="shared" si="92"/>
        <v>0</v>
      </c>
      <c r="O163" s="27">
        <f t="shared" si="92"/>
        <v>610000</v>
      </c>
      <c r="P163" s="28">
        <f t="shared" si="80"/>
        <v>1010000</v>
      </c>
      <c r="Q163" s="12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ht="25.5" customHeight="1">
      <c r="A164" s="24" t="s">
        <v>365</v>
      </c>
      <c r="B164" s="24"/>
      <c r="C164" s="24"/>
      <c r="D164" s="26" t="s">
        <v>366</v>
      </c>
      <c r="E164" s="27">
        <f>E163</f>
        <v>400000</v>
      </c>
      <c r="F164" s="27">
        <f>F165+F172+F174+F169</f>
        <v>100000</v>
      </c>
      <c r="G164" s="27">
        <f t="shared" ref="G164:I164" si="93">G165+G172</f>
        <v>0</v>
      </c>
      <c r="H164" s="27">
        <f t="shared" si="93"/>
        <v>0</v>
      </c>
      <c r="I164" s="27">
        <f t="shared" si="93"/>
        <v>0</v>
      </c>
      <c r="J164" s="27">
        <f t="shared" ref="J164:O164" si="94">J171+J169</f>
        <v>610000</v>
      </c>
      <c r="K164" s="27">
        <f t="shared" si="94"/>
        <v>610000</v>
      </c>
      <c r="L164" s="27">
        <f t="shared" si="94"/>
        <v>0</v>
      </c>
      <c r="M164" s="27">
        <f t="shared" si="94"/>
        <v>0</v>
      </c>
      <c r="N164" s="27">
        <f t="shared" si="94"/>
        <v>0</v>
      </c>
      <c r="O164" s="27">
        <f t="shared" si="94"/>
        <v>610000</v>
      </c>
      <c r="P164" s="28">
        <f t="shared" si="80"/>
        <v>1010000</v>
      </c>
      <c r="Q164" s="12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ht="16.5" customHeight="1">
      <c r="A165" s="24"/>
      <c r="B165" s="24" t="s">
        <v>367</v>
      </c>
      <c r="C165" s="24"/>
      <c r="D165" s="26" t="s">
        <v>368</v>
      </c>
      <c r="E165" s="27">
        <f t="shared" ref="E165:E168" si="95">E170</f>
        <v>300000</v>
      </c>
      <c r="F165" s="27">
        <v>0.0</v>
      </c>
      <c r="G165" s="27">
        <v>0.0</v>
      </c>
      <c r="H165" s="27">
        <v>0.0</v>
      </c>
      <c r="I165" s="27">
        <v>0.0</v>
      </c>
      <c r="J165" s="27">
        <f t="shared" ref="J165:J169" si="96">L165+O165</f>
        <v>0</v>
      </c>
      <c r="K165" s="27">
        <v>0.0</v>
      </c>
      <c r="L165" s="27">
        <v>0.0</v>
      </c>
      <c r="M165" s="27">
        <v>0.0</v>
      </c>
      <c r="N165" s="27">
        <v>0.0</v>
      </c>
      <c r="O165" s="27">
        <v>0.0</v>
      </c>
      <c r="P165" s="28">
        <f t="shared" si="80"/>
        <v>300000</v>
      </c>
      <c r="Q165" s="12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ht="51.75" hidden="1" customHeight="1">
      <c r="A166" s="29" t="s">
        <v>369</v>
      </c>
      <c r="B166" s="29" t="s">
        <v>370</v>
      </c>
      <c r="C166" s="29" t="s">
        <v>34</v>
      </c>
      <c r="D166" s="31" t="s">
        <v>371</v>
      </c>
      <c r="E166" s="27">
        <f t="shared" si="95"/>
        <v>0</v>
      </c>
      <c r="F166" s="32">
        <v>0.0</v>
      </c>
      <c r="G166" s="32">
        <v>0.0</v>
      </c>
      <c r="H166" s="32">
        <v>0.0</v>
      </c>
      <c r="I166" s="32">
        <v>0.0</v>
      </c>
      <c r="J166" s="32">
        <f t="shared" si="96"/>
        <v>0</v>
      </c>
      <c r="K166" s="32">
        <v>0.0</v>
      </c>
      <c r="L166" s="32">
        <v>0.0</v>
      </c>
      <c r="M166" s="32"/>
      <c r="N166" s="32"/>
      <c r="O166" s="32"/>
      <c r="P166" s="28"/>
      <c r="Q166" s="57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ht="25.5" hidden="1" customHeight="1">
      <c r="A167" s="29" t="s">
        <v>372</v>
      </c>
      <c r="B167" s="29" t="s">
        <v>373</v>
      </c>
      <c r="C167" s="29" t="s">
        <v>34</v>
      </c>
      <c r="D167" s="31" t="s">
        <v>374</v>
      </c>
      <c r="E167" s="27">
        <f t="shared" si="95"/>
        <v>0</v>
      </c>
      <c r="F167" s="32">
        <v>0.0</v>
      </c>
      <c r="G167" s="32">
        <v>0.0</v>
      </c>
      <c r="H167" s="32">
        <v>0.0</v>
      </c>
      <c r="I167" s="32">
        <v>0.0</v>
      </c>
      <c r="J167" s="32">
        <f t="shared" si="96"/>
        <v>0</v>
      </c>
      <c r="K167" s="32"/>
      <c r="L167" s="32">
        <v>0.0</v>
      </c>
      <c r="M167" s="32">
        <v>0.0</v>
      </c>
      <c r="N167" s="32">
        <v>0.0</v>
      </c>
      <c r="O167" s="32"/>
      <c r="P167" s="28">
        <f>J167+E167</f>
        <v>0</v>
      </c>
      <c r="Q167" s="12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ht="12.75" hidden="1" customHeight="1">
      <c r="A168" s="29" t="s">
        <v>375</v>
      </c>
      <c r="B168" s="29" t="s">
        <v>376</v>
      </c>
      <c r="C168" s="29" t="s">
        <v>34</v>
      </c>
      <c r="D168" s="31" t="s">
        <v>377</v>
      </c>
      <c r="E168" s="27">
        <f t="shared" si="95"/>
        <v>0</v>
      </c>
      <c r="F168" s="32">
        <v>0.0</v>
      </c>
      <c r="G168" s="32">
        <v>0.0</v>
      </c>
      <c r="H168" s="32">
        <v>0.0</v>
      </c>
      <c r="I168" s="32">
        <v>0.0</v>
      </c>
      <c r="J168" s="32">
        <f t="shared" si="96"/>
        <v>0</v>
      </c>
      <c r="K168" s="32"/>
      <c r="L168" s="32">
        <v>0.0</v>
      </c>
      <c r="M168" s="32">
        <v>0.0</v>
      </c>
      <c r="N168" s="32">
        <v>0.0</v>
      </c>
      <c r="O168" s="32"/>
      <c r="P168" s="28">
        <v>70000.0</v>
      </c>
      <c r="Q168" s="12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ht="39.0" customHeight="1">
      <c r="A169" s="29" t="s">
        <v>378</v>
      </c>
      <c r="B169" s="29" t="s">
        <v>97</v>
      </c>
      <c r="C169" s="29" t="s">
        <v>34</v>
      </c>
      <c r="D169" s="31" t="s">
        <v>379</v>
      </c>
      <c r="E169" s="27">
        <f>F169</f>
        <v>100000</v>
      </c>
      <c r="F169" s="32">
        <v>100000.0</v>
      </c>
      <c r="G169" s="32">
        <v>0.0</v>
      </c>
      <c r="H169" s="32">
        <v>0.0</v>
      </c>
      <c r="I169" s="32">
        <v>0.0</v>
      </c>
      <c r="J169" s="32">
        <f t="shared" si="96"/>
        <v>610000</v>
      </c>
      <c r="K169" s="32">
        <v>610000.0</v>
      </c>
      <c r="L169" s="32">
        <v>0.0</v>
      </c>
      <c r="M169" s="32">
        <v>0.0</v>
      </c>
      <c r="N169" s="32">
        <v>0.0</v>
      </c>
      <c r="O169" s="32">
        <v>610000.0</v>
      </c>
      <c r="P169" s="28">
        <v>20000.0</v>
      </c>
      <c r="Q169" s="12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ht="12.75" customHeight="1">
      <c r="A170" s="29" t="s">
        <v>380</v>
      </c>
      <c r="B170" s="29" t="s">
        <v>381</v>
      </c>
      <c r="C170" s="29" t="s">
        <v>35</v>
      </c>
      <c r="D170" s="31" t="s">
        <v>382</v>
      </c>
      <c r="E170" s="32">
        <v>300000.0</v>
      </c>
      <c r="F170" s="32">
        <v>0.0</v>
      </c>
      <c r="G170" s="32">
        <v>0.0</v>
      </c>
      <c r="H170" s="32">
        <v>0.0</v>
      </c>
      <c r="I170" s="32">
        <v>0.0</v>
      </c>
      <c r="J170" s="32">
        <v>0.0</v>
      </c>
      <c r="K170" s="32">
        <v>0.0</v>
      </c>
      <c r="L170" s="32">
        <v>0.0</v>
      </c>
      <c r="M170" s="32">
        <v>0.0</v>
      </c>
      <c r="N170" s="32">
        <v>0.0</v>
      </c>
      <c r="O170" s="32">
        <v>0.0</v>
      </c>
      <c r="P170" s="28">
        <v>300000.0</v>
      </c>
      <c r="Q170" s="12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ht="12.75" hidden="1" customHeight="1">
      <c r="A171" s="24"/>
      <c r="B171" s="24" t="s">
        <v>383</v>
      </c>
      <c r="C171" s="24"/>
      <c r="D171" s="26" t="s">
        <v>384</v>
      </c>
      <c r="E171" s="27">
        <f t="shared" ref="E171:F171" si="97">E172+E174</f>
        <v>0</v>
      </c>
      <c r="F171" s="27">
        <f t="shared" si="97"/>
        <v>0</v>
      </c>
      <c r="G171" s="27">
        <f t="shared" ref="G171:I171" si="98">G172</f>
        <v>0</v>
      </c>
      <c r="H171" s="27">
        <f t="shared" si="98"/>
        <v>0</v>
      </c>
      <c r="I171" s="27">
        <f t="shared" si="98"/>
        <v>0</v>
      </c>
      <c r="J171" s="27">
        <f t="shared" ref="J171:K171" si="99">J172+J173+J174</f>
        <v>0</v>
      </c>
      <c r="K171" s="27">
        <f t="shared" si="99"/>
        <v>0</v>
      </c>
      <c r="L171" s="27">
        <f t="shared" ref="L171:N171" si="100">L172+L173</f>
        <v>0</v>
      </c>
      <c r="M171" s="27">
        <f t="shared" si="100"/>
        <v>0</v>
      </c>
      <c r="N171" s="27">
        <f t="shared" si="100"/>
        <v>0</v>
      </c>
      <c r="O171" s="27">
        <f>O172+O173+O174</f>
        <v>0</v>
      </c>
      <c r="P171" s="28">
        <f>E171+J171</f>
        <v>0</v>
      </c>
      <c r="Q171" s="12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ht="12.75" hidden="1" customHeight="1">
      <c r="A172" s="29" t="s">
        <v>385</v>
      </c>
      <c r="B172" s="29" t="s">
        <v>386</v>
      </c>
      <c r="C172" s="29" t="s">
        <v>34</v>
      </c>
      <c r="D172" s="31" t="s">
        <v>387</v>
      </c>
      <c r="E172" s="32">
        <f t="shared" ref="E172:E174" si="101">F172</f>
        <v>0</v>
      </c>
      <c r="F172" s="32">
        <v>0.0</v>
      </c>
      <c r="G172" s="32">
        <v>0.0</v>
      </c>
      <c r="H172" s="32">
        <v>0.0</v>
      </c>
      <c r="I172" s="32">
        <v>0.0</v>
      </c>
      <c r="J172" s="32">
        <f t="shared" ref="J172:J174" si="102">L172+O172</f>
        <v>0</v>
      </c>
      <c r="K172" s="32">
        <v>0.0</v>
      </c>
      <c r="L172" s="32">
        <v>0.0</v>
      </c>
      <c r="M172" s="32">
        <v>0.0</v>
      </c>
      <c r="N172" s="32">
        <v>0.0</v>
      </c>
      <c r="O172" s="32">
        <v>0.0</v>
      </c>
      <c r="P172" s="28">
        <f>E172</f>
        <v>0</v>
      </c>
      <c r="Q172" s="12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ht="25.5" hidden="1" customHeight="1">
      <c r="A173" s="29" t="s">
        <v>372</v>
      </c>
      <c r="B173" s="29" t="s">
        <v>373</v>
      </c>
      <c r="C173" s="29" t="s">
        <v>34</v>
      </c>
      <c r="D173" s="31" t="s">
        <v>374</v>
      </c>
      <c r="E173" s="32">
        <f t="shared" si="101"/>
        <v>0</v>
      </c>
      <c r="F173" s="32">
        <v>0.0</v>
      </c>
      <c r="G173" s="32">
        <v>0.0</v>
      </c>
      <c r="H173" s="32">
        <v>0.0</v>
      </c>
      <c r="I173" s="32">
        <v>0.0</v>
      </c>
      <c r="J173" s="32">
        <f t="shared" si="102"/>
        <v>0</v>
      </c>
      <c r="K173" s="32">
        <v>0.0</v>
      </c>
      <c r="L173" s="32">
        <v>0.0</v>
      </c>
      <c r="M173" s="32">
        <v>0.0</v>
      </c>
      <c r="N173" s="32">
        <v>0.0</v>
      </c>
      <c r="O173" s="32">
        <v>0.0</v>
      </c>
      <c r="P173" s="28">
        <f t="shared" ref="P173:P174" si="103">E173+J173</f>
        <v>0</v>
      </c>
      <c r="Q173" s="12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ht="39.0" hidden="1" customHeight="1">
      <c r="A174" s="29" t="s">
        <v>378</v>
      </c>
      <c r="B174" s="29" t="s">
        <v>97</v>
      </c>
      <c r="C174" s="29" t="s">
        <v>34</v>
      </c>
      <c r="D174" s="31" t="s">
        <v>388</v>
      </c>
      <c r="E174" s="32">
        <f t="shared" si="101"/>
        <v>0</v>
      </c>
      <c r="F174" s="32">
        <v>0.0</v>
      </c>
      <c r="G174" s="32">
        <v>0.0</v>
      </c>
      <c r="H174" s="32">
        <v>0.0</v>
      </c>
      <c r="I174" s="32">
        <v>0.0</v>
      </c>
      <c r="J174" s="32">
        <f t="shared" si="102"/>
        <v>0</v>
      </c>
      <c r="K174" s="32">
        <v>0.0</v>
      </c>
      <c r="L174" s="32">
        <v>0.0</v>
      </c>
      <c r="M174" s="32">
        <v>0.0</v>
      </c>
      <c r="N174" s="32">
        <v>0.0</v>
      </c>
      <c r="O174" s="32">
        <v>0.0</v>
      </c>
      <c r="P174" s="28">
        <f t="shared" si="103"/>
        <v>0</v>
      </c>
      <c r="Q174" s="12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ht="18.75" customHeight="1">
      <c r="A175" s="23" t="s">
        <v>389</v>
      </c>
      <c r="B175" s="23" t="s">
        <v>389</v>
      </c>
      <c r="C175" s="25" t="s">
        <v>389</v>
      </c>
      <c r="D175" s="26" t="s">
        <v>390</v>
      </c>
      <c r="E175" s="27">
        <f>F175+I175+E165</f>
        <v>287783894.2</v>
      </c>
      <c r="F175" s="27">
        <f t="shared" ref="F175:O175" si="104">F15+F56+F84+F122+F137+F163</f>
        <v>269652109.5</v>
      </c>
      <c r="G175" s="27">
        <f t="shared" si="104"/>
        <v>173347314</v>
      </c>
      <c r="H175" s="27">
        <f t="shared" si="104"/>
        <v>24879743</v>
      </c>
      <c r="I175" s="27">
        <f t="shared" si="104"/>
        <v>17831784.65</v>
      </c>
      <c r="J175" s="27">
        <f t="shared" si="104"/>
        <v>20528443.36</v>
      </c>
      <c r="K175" s="27">
        <f t="shared" si="104"/>
        <v>18878043.36</v>
      </c>
      <c r="L175" s="27">
        <f t="shared" si="104"/>
        <v>1650400</v>
      </c>
      <c r="M175" s="27">
        <f t="shared" si="104"/>
        <v>180000</v>
      </c>
      <c r="N175" s="27">
        <f t="shared" si="104"/>
        <v>0</v>
      </c>
      <c r="O175" s="27">
        <f t="shared" si="104"/>
        <v>18878043.36</v>
      </c>
      <c r="P175" s="28">
        <f>J175+E175</f>
        <v>308312337.5</v>
      </c>
      <c r="Q175" s="12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ht="18.75" customHeight="1">
      <c r="A176" s="58"/>
      <c r="B176" s="58"/>
      <c r="C176" s="59"/>
      <c r="D176" s="60"/>
      <c r="E176" s="61"/>
      <c r="F176" s="62"/>
      <c r="G176" s="62"/>
      <c r="H176" s="62"/>
      <c r="I176" s="61"/>
      <c r="J176" s="62"/>
      <c r="K176" s="62"/>
      <c r="L176" s="62"/>
      <c r="M176" s="61"/>
      <c r="N176" s="61"/>
      <c r="O176" s="62"/>
      <c r="P176" s="62"/>
      <c r="Q176" s="62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ht="18.75" customHeight="1">
      <c r="A177" s="58"/>
      <c r="B177" s="58"/>
      <c r="C177" s="59"/>
      <c r="D177" s="60"/>
      <c r="E177" s="61"/>
      <c r="F177" s="62"/>
      <c r="G177" s="62"/>
      <c r="H177" s="62"/>
      <c r="I177" s="61"/>
      <c r="J177" s="62"/>
      <c r="K177" s="62"/>
      <c r="L177" s="62"/>
      <c r="M177" s="61"/>
      <c r="N177" s="61"/>
      <c r="O177" s="62"/>
      <c r="P177" s="62"/>
      <c r="Q177" s="62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ht="18.75" customHeight="1">
      <c r="A178" s="63" t="s">
        <v>391</v>
      </c>
      <c r="B178" s="64"/>
      <c r="C178" s="63"/>
      <c r="D178" s="64"/>
      <c r="E178" s="61"/>
      <c r="F178" s="62"/>
      <c r="G178" s="62"/>
      <c r="H178" s="62"/>
      <c r="I178" s="61"/>
      <c r="J178" s="62"/>
      <c r="K178" s="62"/>
      <c r="L178" s="62" t="s">
        <v>392</v>
      </c>
      <c r="P178" s="62"/>
      <c r="Q178" s="62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ht="15.0" customHeight="1">
      <c r="A179" s="63"/>
      <c r="B179" s="63"/>
      <c r="C179" s="63"/>
      <c r="D179" s="63"/>
      <c r="E179" s="63"/>
      <c r="F179" s="63"/>
      <c r="G179" s="3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ht="15.0" customHeight="1">
      <c r="A181" s="64"/>
      <c r="B181" s="64"/>
      <c r="C181" s="63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  <c r="AA181" s="64"/>
    </row>
    <row r="182" ht="11.2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  <c r="AA182" s="64"/>
    </row>
    <row r="183" ht="11.2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  <c r="AA183" s="64"/>
    </row>
    <row r="184" ht="11.2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  <c r="AA184" s="64"/>
    </row>
    <row r="185" ht="11.2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  <c r="AA185" s="64"/>
    </row>
    <row r="186" ht="11.2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  <c r="AA186" s="64"/>
    </row>
    <row r="187" ht="11.2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4"/>
    </row>
    <row r="188" ht="11.2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  <c r="AA188" s="64"/>
    </row>
    <row r="189" ht="11.2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  <c r="AA189" s="64"/>
    </row>
    <row r="190" ht="11.2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</row>
    <row r="191" ht="11.2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  <c r="AA191" s="64"/>
    </row>
    <row r="192" ht="11.2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  <c r="AA192" s="64"/>
    </row>
    <row r="193" ht="11.2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  <c r="AA193" s="64"/>
    </row>
    <row r="194" ht="11.2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  <c r="AA194" s="64"/>
    </row>
    <row r="195" ht="11.2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  <c r="AA195" s="64"/>
    </row>
    <row r="196" ht="11.2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  <c r="AA196" s="64"/>
    </row>
    <row r="197" ht="11.2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  <c r="AA197" s="64"/>
    </row>
    <row r="198" ht="11.2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  <c r="AA198" s="64"/>
    </row>
    <row r="199" ht="11.2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  <c r="AA199" s="64"/>
    </row>
    <row r="200" ht="11.2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</row>
    <row r="201" ht="11.2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  <c r="AA201" s="64"/>
    </row>
    <row r="202" ht="11.2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</row>
    <row r="203" ht="11.2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  <c r="AA203" s="64"/>
    </row>
    <row r="204" ht="11.2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  <c r="AA204" s="64"/>
    </row>
    <row r="205" ht="11.2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  <c r="AA205" s="64"/>
    </row>
    <row r="206" ht="11.2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</row>
    <row r="207" ht="11.2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/>
    </row>
    <row r="208" ht="11.2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</row>
    <row r="209" ht="11.2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  <c r="AA209" s="64"/>
    </row>
    <row r="210" ht="11.2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</row>
    <row r="211" ht="11.2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  <c r="AA211" s="64"/>
    </row>
    <row r="212" ht="11.2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  <c r="AA212" s="64"/>
    </row>
    <row r="213" ht="11.2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  <c r="AA213" s="64"/>
    </row>
    <row r="214" ht="11.2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  <c r="AA214" s="64"/>
    </row>
    <row r="215" ht="11.2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  <c r="AA215" s="64"/>
    </row>
    <row r="216" ht="11.2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  <c r="AA216" s="64"/>
    </row>
    <row r="217" ht="11.2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  <c r="AA217" s="64"/>
    </row>
    <row r="218" ht="11.2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  <c r="AA218" s="64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ht="12.0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ht="12.0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ht="12.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ht="12.0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ht="12.0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ht="12.0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ht="12.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ht="12.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ht="12.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ht="12.0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ht="12.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ht="12.0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ht="12.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ht="12.0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ht="12.0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ht="12.0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ht="12.0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ht="12.0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ht="12.0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ht="12.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ht="12.0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ht="12.0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ht="12.0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ht="12.0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ht="12.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ht="12.0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ht="12.0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ht="12.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ht="12.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ht="12.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ht="12.0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ht="12.0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ht="12.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ht="12.0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ht="12.0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ht="12.0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ht="12.0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ht="12.0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ht="12.0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ht="12.0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ht="12.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ht="12.0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ht="12.0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ht="12.0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ht="12.0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ht="12.0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ht="12.0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ht="12.0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ht="12.0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ht="12.0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ht="12.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ht="12.0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ht="12.0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ht="12.0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ht="12.0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ht="12.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ht="12.0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ht="12.0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ht="12.0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ht="12.0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ht="12.0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ht="12.0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ht="12.0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ht="12.0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ht="12.0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ht="12.0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ht="12.0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ht="12.0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ht="12.0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ht="12.0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ht="12.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ht="12.0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ht="12.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ht="12.0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ht="12.0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ht="12.0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ht="12.0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ht="12.0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ht="12.0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ht="12.0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ht="12.0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ht="12.0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ht="12.0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ht="12.0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ht="12.0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ht="12.0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ht="12.0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ht="12.0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ht="12.0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ht="12.0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ht="12.0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ht="12.0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ht="12.0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ht="12.0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ht="12.0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ht="12.0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ht="12.0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ht="12.0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ht="12.0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ht="12.0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ht="12.0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ht="12.0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ht="12.0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ht="12.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ht="12.0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ht="12.0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ht="12.0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ht="12.0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ht="12.0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ht="12.0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ht="12.0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ht="12.0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ht="12.0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ht="12.0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ht="12.0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ht="12.0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ht="12.0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ht="12.0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ht="12.0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ht="12.0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ht="12.0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ht="12.0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ht="12.0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ht="12.0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ht="12.0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ht="12.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ht="12.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ht="12.0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ht="12.0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ht="12.0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ht="12.0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ht="12.0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ht="12.0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ht="12.0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ht="12.0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ht="12.0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ht="12.0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ht="12.0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ht="12.0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ht="12.0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ht="12.0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ht="12.0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ht="12.0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ht="12.0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ht="12.0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ht="12.0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ht="12.0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ht="12.0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ht="12.0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ht="12.0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ht="12.0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ht="12.0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ht="12.0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ht="12.0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ht="12.0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ht="12.0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ht="12.0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ht="12.0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ht="12.0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ht="12.0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ht="12.0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ht="12.0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ht="12.0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ht="12.0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ht="12.0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ht="12.0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ht="12.0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ht="12.0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ht="12.0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ht="12.0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ht="12.0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ht="12.0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ht="12.0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ht="12.0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ht="12.0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ht="12.0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ht="12.0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ht="12.0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ht="12.0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ht="12.0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ht="12.0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ht="12.0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ht="12.0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ht="12.0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ht="12.0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ht="12.0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ht="12.0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ht="12.0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ht="12.0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ht="12.0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ht="12.0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ht="12.0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ht="12.0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ht="12.0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ht="12.0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ht="12.0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ht="12.0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ht="12.0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ht="12.0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ht="12.0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ht="12.0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ht="12.0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ht="12.0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ht="12.0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ht="12.0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ht="12.0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ht="12.0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ht="12.0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ht="12.0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ht="12.0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ht="12.0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ht="12.0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ht="12.0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ht="12.0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ht="12.0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ht="12.0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ht="12.0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ht="12.0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ht="12.0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ht="12.0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ht="12.0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ht="12.0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ht="12.0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ht="12.0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ht="12.0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ht="12.0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ht="12.0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ht="12.0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ht="12.0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ht="12.0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ht="12.0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ht="12.0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ht="12.0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ht="12.0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ht="12.0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ht="12.0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ht="12.0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ht="12.0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ht="12.0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ht="12.0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ht="12.0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ht="12.0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ht="12.0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ht="12.0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ht="12.0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ht="12.0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ht="12.0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ht="12.0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ht="12.0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ht="12.0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ht="12.0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ht="12.0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ht="12.0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ht="12.0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ht="12.0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ht="12.0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ht="12.0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ht="12.0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ht="12.0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ht="12.0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ht="12.0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ht="12.0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ht="12.0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ht="12.0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ht="12.0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ht="12.0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ht="12.0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ht="12.0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ht="12.0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ht="12.0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ht="12.0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ht="12.0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ht="12.0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ht="12.0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ht="12.0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ht="12.0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ht="12.0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ht="12.0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ht="12.0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ht="12.0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ht="12.0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ht="12.0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ht="12.0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ht="12.0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ht="12.0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ht="12.0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ht="12.0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ht="12.0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ht="12.0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ht="12.0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ht="12.0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ht="12.0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ht="12.0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ht="12.0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ht="12.0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ht="12.0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ht="12.0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ht="12.0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ht="12.0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ht="12.0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ht="12.0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ht="12.0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ht="12.0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ht="12.0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ht="12.0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ht="12.0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ht="12.0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ht="12.0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ht="12.0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ht="12.0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ht="12.0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ht="12.0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ht="12.0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ht="12.0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ht="12.0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ht="12.0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ht="12.0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ht="12.0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ht="12.0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ht="12.0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ht="12.0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ht="12.0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ht="12.0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ht="12.0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ht="12.0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ht="12.0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ht="12.0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ht="12.0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ht="12.0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ht="12.0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ht="12.0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ht="12.0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ht="12.0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ht="12.0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ht="12.0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ht="12.0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ht="12.0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ht="12.0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ht="12.0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ht="12.0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ht="12.0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ht="12.0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ht="12.0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ht="12.0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ht="12.0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ht="12.0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ht="12.0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ht="12.0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ht="12.0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ht="12.0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ht="12.0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ht="12.0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ht="12.0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ht="12.0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ht="12.0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ht="12.0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ht="12.0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ht="12.0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ht="12.0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ht="12.0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ht="12.0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ht="12.0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ht="12.0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ht="12.0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ht="12.0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ht="12.0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ht="12.0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ht="12.0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ht="12.0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ht="12.0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ht="12.0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ht="12.0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ht="12.0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ht="12.0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ht="12.0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ht="12.0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ht="12.0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ht="12.0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ht="12.0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ht="12.0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ht="12.0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ht="12.0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ht="12.0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ht="12.0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ht="12.0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ht="12.0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ht="12.0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ht="12.0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ht="12.0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ht="12.0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ht="12.0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ht="12.0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ht="12.0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ht="12.0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ht="12.0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ht="12.0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ht="12.0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ht="12.0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ht="12.0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ht="12.0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ht="12.0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ht="12.0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ht="12.0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ht="12.0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ht="12.0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ht="12.0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ht="12.0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ht="12.0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ht="12.0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ht="12.0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ht="12.0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ht="12.0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ht="12.0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ht="12.0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ht="12.0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ht="12.0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ht="12.0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ht="12.0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ht="12.0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ht="12.0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ht="12.0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ht="12.0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ht="12.0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ht="12.0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ht="12.0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ht="12.0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ht="12.0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ht="12.0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ht="12.0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ht="12.0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ht="12.0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ht="12.0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ht="12.0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ht="12.0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ht="12.0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ht="12.0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ht="12.0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ht="12.0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ht="12.0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ht="12.0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ht="12.0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ht="12.0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ht="12.0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ht="12.0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ht="12.0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ht="12.0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ht="12.0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ht="12.0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ht="12.0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ht="12.0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ht="12.0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ht="12.0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ht="12.0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ht="12.0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ht="12.0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ht="12.0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ht="12.0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ht="12.0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ht="12.0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ht="12.0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ht="12.0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ht="12.0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ht="12.0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ht="12.0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ht="12.0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ht="12.0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ht="12.0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ht="12.0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ht="12.0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ht="12.0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ht="12.0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ht="12.0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ht="12.0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ht="12.0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ht="12.0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ht="12.0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ht="12.0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ht="12.0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ht="12.0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ht="12.0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ht="12.0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ht="12.0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ht="12.0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ht="12.0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ht="12.0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ht="12.0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ht="12.0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ht="12.0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ht="12.0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ht="12.0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ht="12.0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ht="12.0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ht="12.0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ht="12.0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ht="12.0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ht="12.0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ht="12.0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ht="12.0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ht="12.0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ht="12.0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ht="12.0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ht="12.0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ht="12.0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ht="12.0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ht="12.0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ht="12.0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ht="12.0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ht="12.0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ht="12.0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ht="12.0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ht="12.0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ht="12.0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ht="12.0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ht="12.0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ht="12.0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ht="12.0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ht="12.0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ht="12.0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ht="12.0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ht="12.0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ht="12.0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ht="12.0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ht="12.0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ht="12.0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ht="12.0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ht="12.0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ht="12.0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ht="12.0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ht="12.0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ht="12.0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ht="12.0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ht="12.0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ht="12.0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ht="12.0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ht="12.0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ht="12.0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ht="12.0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ht="12.0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ht="12.0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ht="12.0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ht="12.0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ht="12.0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ht="12.0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ht="12.0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ht="12.0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ht="12.0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ht="12.0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ht="12.0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ht="12.0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ht="12.0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ht="12.0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ht="12.0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ht="12.0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ht="12.0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ht="12.0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ht="12.0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ht="12.0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ht="12.0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ht="12.0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ht="12.0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ht="12.0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ht="12.0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ht="12.0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ht="12.0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ht="12.0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ht="12.0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ht="12.0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ht="12.0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ht="12.0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ht="12.0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ht="12.0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ht="12.0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ht="12.0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ht="12.0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ht="12.0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ht="12.0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ht="12.0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ht="12.0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ht="12.0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ht="12.0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ht="12.0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ht="12.0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ht="12.0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ht="12.0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ht="12.0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ht="12.0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ht="12.0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ht="12.0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ht="12.0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ht="12.0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ht="12.0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ht="12.0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ht="12.0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ht="12.0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ht="12.0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ht="12.0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ht="12.0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ht="12.0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ht="12.0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ht="12.0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ht="12.0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ht="12.0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ht="12.0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ht="12.0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ht="12.0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ht="12.0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ht="12.0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ht="12.0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ht="12.0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ht="12.0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ht="12.0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ht="12.0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ht="12.0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ht="12.0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ht="12.0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ht="12.0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ht="12.0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ht="12.0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ht="12.0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ht="12.0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ht="12.0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ht="12.0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</sheetData>
  <mergeCells count="192">
    <mergeCell ref="P10:Q13"/>
    <mergeCell ref="O11:O13"/>
    <mergeCell ref="B8:C8"/>
    <mergeCell ref="B9:C9"/>
    <mergeCell ref="P9:Q9"/>
    <mergeCell ref="A10:A13"/>
    <mergeCell ref="B10:B13"/>
    <mergeCell ref="C10:C13"/>
    <mergeCell ref="M11:N11"/>
    <mergeCell ref="L1:Q1"/>
    <mergeCell ref="K2:Q2"/>
    <mergeCell ref="J3:Q3"/>
    <mergeCell ref="I4:Q4"/>
    <mergeCell ref="I5:Q5"/>
    <mergeCell ref="E6:I6"/>
    <mergeCell ref="A7:Q7"/>
    <mergeCell ref="E10:I10"/>
    <mergeCell ref="J10:O10"/>
    <mergeCell ref="D10:D13"/>
    <mergeCell ref="E11:E13"/>
    <mergeCell ref="F11:F13"/>
    <mergeCell ref="G11:H11"/>
    <mergeCell ref="G12:G13"/>
    <mergeCell ref="H12:H13"/>
    <mergeCell ref="I11:I13"/>
    <mergeCell ref="J11:J13"/>
    <mergeCell ref="K11:K13"/>
    <mergeCell ref="L11:L13"/>
    <mergeCell ref="M12:M13"/>
    <mergeCell ref="N12:N13"/>
    <mergeCell ref="P14:Q14"/>
    <mergeCell ref="P15:Q15"/>
    <mergeCell ref="P16:Q16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28:Q28"/>
    <mergeCell ref="P29:Q29"/>
    <mergeCell ref="P30:Q30"/>
    <mergeCell ref="P31:Q31"/>
    <mergeCell ref="P32:Q32"/>
    <mergeCell ref="P33:Q33"/>
    <mergeCell ref="P34:Q34"/>
    <mergeCell ref="P35:Q35"/>
    <mergeCell ref="P36:Q36"/>
    <mergeCell ref="P37:Q37"/>
    <mergeCell ref="P38:Q38"/>
    <mergeCell ref="P39:Q39"/>
    <mergeCell ref="P40:Q40"/>
    <mergeCell ref="P41:Q41"/>
    <mergeCell ref="P42:Q42"/>
    <mergeCell ref="P43:Q43"/>
    <mergeCell ref="P44:Q44"/>
    <mergeCell ref="P45:Q45"/>
    <mergeCell ref="P46:Q46"/>
    <mergeCell ref="P47:Q47"/>
    <mergeCell ref="P48:Q48"/>
    <mergeCell ref="P49:Q49"/>
    <mergeCell ref="P50:Q50"/>
    <mergeCell ref="P51:Q51"/>
    <mergeCell ref="P52:Q52"/>
    <mergeCell ref="P53:Q53"/>
    <mergeCell ref="P54:Q54"/>
    <mergeCell ref="P55:Q55"/>
    <mergeCell ref="P56:Q56"/>
    <mergeCell ref="P57:Q57"/>
    <mergeCell ref="P58:Q58"/>
    <mergeCell ref="P59:Q59"/>
    <mergeCell ref="P60:Q60"/>
    <mergeCell ref="P61:Q61"/>
    <mergeCell ref="P62:Q62"/>
    <mergeCell ref="P63:Q63"/>
    <mergeCell ref="P64:Q64"/>
    <mergeCell ref="P65:Q65"/>
    <mergeCell ref="P66:Q66"/>
    <mergeCell ref="P67:Q67"/>
    <mergeCell ref="P68:Q68"/>
    <mergeCell ref="P69:Q69"/>
    <mergeCell ref="P70:Q70"/>
    <mergeCell ref="P71:Q71"/>
    <mergeCell ref="P72:Q72"/>
    <mergeCell ref="P73:Q73"/>
    <mergeCell ref="P74:Q74"/>
    <mergeCell ref="P75:Q75"/>
    <mergeCell ref="P76:Q76"/>
    <mergeCell ref="P77:Q77"/>
    <mergeCell ref="P78:Q78"/>
    <mergeCell ref="P79:Q79"/>
    <mergeCell ref="P80:Q80"/>
    <mergeCell ref="P81:Q81"/>
    <mergeCell ref="P82:Q82"/>
    <mergeCell ref="P83:Q83"/>
    <mergeCell ref="P84:Q84"/>
    <mergeCell ref="P85:Q85"/>
    <mergeCell ref="P86:Q86"/>
    <mergeCell ref="P87:Q87"/>
    <mergeCell ref="P88:Q88"/>
    <mergeCell ref="P89:Q89"/>
    <mergeCell ref="P90:Q90"/>
    <mergeCell ref="P91:Q91"/>
    <mergeCell ref="P92:Q92"/>
    <mergeCell ref="P93:Q93"/>
    <mergeCell ref="P94:Q94"/>
    <mergeCell ref="P95:Q95"/>
    <mergeCell ref="P96:Q96"/>
    <mergeCell ref="P97:Q97"/>
    <mergeCell ref="P98:Q98"/>
    <mergeCell ref="P99:Q99"/>
    <mergeCell ref="P100:Q100"/>
    <mergeCell ref="P101:Q101"/>
    <mergeCell ref="P102:Q102"/>
    <mergeCell ref="P103:Q103"/>
    <mergeCell ref="P104:Q104"/>
    <mergeCell ref="P105:Q105"/>
    <mergeCell ref="P106:Q106"/>
    <mergeCell ref="P107:Q107"/>
    <mergeCell ref="P108:Q108"/>
    <mergeCell ref="P109:Q109"/>
    <mergeCell ref="P110:Q110"/>
    <mergeCell ref="P111:Q111"/>
    <mergeCell ref="P112:Q112"/>
    <mergeCell ref="P113:Q113"/>
    <mergeCell ref="P114:Q114"/>
    <mergeCell ref="P115:Q115"/>
    <mergeCell ref="P116:Q116"/>
    <mergeCell ref="P174:Q174"/>
    <mergeCell ref="P175:Q175"/>
    <mergeCell ref="L178:O178"/>
    <mergeCell ref="P167:Q167"/>
    <mergeCell ref="P168:Q168"/>
    <mergeCell ref="P169:Q169"/>
    <mergeCell ref="P170:Q170"/>
    <mergeCell ref="P171:Q171"/>
    <mergeCell ref="P172:Q172"/>
    <mergeCell ref="P173:Q173"/>
    <mergeCell ref="P117:Q117"/>
    <mergeCell ref="P118:Q118"/>
    <mergeCell ref="P119:Q119"/>
    <mergeCell ref="P120:Q120"/>
    <mergeCell ref="P121:Q121"/>
    <mergeCell ref="P122:Q122"/>
    <mergeCell ref="P123:Q123"/>
    <mergeCell ref="P124:Q124"/>
    <mergeCell ref="P125:Q125"/>
    <mergeCell ref="P126:Q126"/>
    <mergeCell ref="P127:Q127"/>
    <mergeCell ref="P128:Q128"/>
    <mergeCell ref="P129:Q129"/>
    <mergeCell ref="P130:Q130"/>
    <mergeCell ref="P131:Q131"/>
    <mergeCell ref="P132:Q132"/>
    <mergeCell ref="P133:Q133"/>
    <mergeCell ref="P134:Q134"/>
    <mergeCell ref="P135:Q135"/>
    <mergeCell ref="P136:Q136"/>
    <mergeCell ref="P137:Q137"/>
    <mergeCell ref="P138:Q138"/>
    <mergeCell ref="P139:Q139"/>
    <mergeCell ref="P140:Q140"/>
    <mergeCell ref="P141:Q141"/>
    <mergeCell ref="P142:Q142"/>
    <mergeCell ref="P143:Q143"/>
    <mergeCell ref="P144:Q144"/>
    <mergeCell ref="P145:Q145"/>
    <mergeCell ref="P146:Q146"/>
    <mergeCell ref="P147:Q147"/>
    <mergeCell ref="P148:Q148"/>
    <mergeCell ref="P149:Q149"/>
    <mergeCell ref="P150:Q150"/>
    <mergeCell ref="P151:Q151"/>
    <mergeCell ref="P152:Q152"/>
    <mergeCell ref="P153:Q153"/>
    <mergeCell ref="P154:Q154"/>
    <mergeCell ref="P155:Q155"/>
    <mergeCell ref="P156:Q156"/>
    <mergeCell ref="P157:Q157"/>
    <mergeCell ref="P158:Q158"/>
    <mergeCell ref="P159:Q159"/>
    <mergeCell ref="P160:Q160"/>
    <mergeCell ref="P161:Q161"/>
    <mergeCell ref="P162:Q162"/>
    <mergeCell ref="P163:Q163"/>
    <mergeCell ref="P164:Q164"/>
    <mergeCell ref="P165:Q165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2016-12-16T13:51:18Z</dcterms:created>
  <dc:creator>Budgett</dc:creator>
</cp:coreProperties>
</file>